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9180" windowHeight="4500"/>
  </bookViews>
  <sheets>
    <sheet name="Score" sheetId="2" r:id="rId1"/>
    <sheet name="Backlog" sheetId="1" r:id="rId2"/>
    <sheet name="Feuil3" sheetId="3" r:id="rId3"/>
  </sheets>
  <calcPr calcId="125725"/>
</workbook>
</file>

<file path=xl/calcChain.xml><?xml version="1.0" encoding="utf-8"?>
<calcChain xmlns="http://schemas.openxmlformats.org/spreadsheetml/2006/main">
  <c r="B68" i="1"/>
  <c r="B66"/>
  <c r="U55" i="2"/>
  <c r="T55"/>
  <c r="S55"/>
  <c r="R55"/>
  <c r="Q55"/>
  <c r="P55"/>
  <c r="O55"/>
  <c r="N55"/>
  <c r="D61"/>
  <c r="I20" i="1"/>
  <c r="I42" i="2"/>
  <c r="I43"/>
  <c r="I44"/>
  <c r="I45"/>
  <c r="I46"/>
  <c r="I47"/>
  <c r="I48"/>
  <c r="I49"/>
  <c r="I50"/>
  <c r="A40"/>
  <c r="B40"/>
  <c r="C40"/>
  <c r="D40"/>
  <c r="E40"/>
  <c r="F40"/>
  <c r="A41"/>
  <c r="B41"/>
  <c r="C41"/>
  <c r="D41"/>
  <c r="E41"/>
  <c r="F41"/>
  <c r="A42"/>
  <c r="B42"/>
  <c r="C42"/>
  <c r="D42"/>
  <c r="E42"/>
  <c r="F42"/>
  <c r="A43"/>
  <c r="B43"/>
  <c r="C43"/>
  <c r="D43"/>
  <c r="E43"/>
  <c r="F43"/>
  <c r="A44"/>
  <c r="B44"/>
  <c r="C44"/>
  <c r="D44"/>
  <c r="E44"/>
  <c r="F44"/>
  <c r="J44" s="1"/>
  <c r="A45"/>
  <c r="B45"/>
  <c r="C45"/>
  <c r="D45"/>
  <c r="E45"/>
  <c r="F45"/>
  <c r="A46"/>
  <c r="B46"/>
  <c r="C46"/>
  <c r="D46"/>
  <c r="E46"/>
  <c r="F46"/>
  <c r="A47"/>
  <c r="B47"/>
  <c r="C47"/>
  <c r="D47"/>
  <c r="E47"/>
  <c r="F47"/>
  <c r="A48"/>
  <c r="B48"/>
  <c r="C48"/>
  <c r="D48"/>
  <c r="E48"/>
  <c r="F48"/>
  <c r="A49"/>
  <c r="B49"/>
  <c r="C49"/>
  <c r="D49"/>
  <c r="E49"/>
  <c r="F49"/>
  <c r="A50"/>
  <c r="B50"/>
  <c r="C50"/>
  <c r="D50"/>
  <c r="E50"/>
  <c r="F50"/>
  <c r="M44"/>
  <c r="M43"/>
  <c r="M42"/>
  <c r="M41"/>
  <c r="M47"/>
  <c r="M46"/>
  <c r="M48"/>
  <c r="M49"/>
  <c r="J48" i="1"/>
  <c r="G53"/>
  <c r="H53"/>
  <c r="F53"/>
  <c r="E53"/>
  <c r="I32"/>
  <c r="I33"/>
  <c r="I34"/>
  <c r="I35"/>
  <c r="I36"/>
  <c r="I37"/>
  <c r="I38"/>
  <c r="I39"/>
  <c r="I40"/>
  <c r="I41"/>
  <c r="I42"/>
  <c r="I43"/>
  <c r="I44"/>
  <c r="I45"/>
  <c r="I46"/>
  <c r="J46" s="1"/>
  <c r="I47"/>
  <c r="I49"/>
  <c r="J49" s="1"/>
  <c r="J47"/>
  <c r="J45"/>
  <c r="J44"/>
  <c r="J42"/>
  <c r="J43"/>
  <c r="B67"/>
  <c r="B69"/>
  <c r="B70"/>
  <c r="J42" i="2" l="1"/>
  <c r="K42" s="1"/>
  <c r="J43"/>
  <c r="K43" s="1"/>
  <c r="K44"/>
  <c r="I6"/>
  <c r="I8"/>
  <c r="I11"/>
  <c r="I14"/>
  <c r="I15"/>
  <c r="I17"/>
  <c r="I21"/>
  <c r="I23"/>
  <c r="I25"/>
  <c r="I26"/>
  <c r="I27"/>
  <c r="I28"/>
  <c r="I29"/>
  <c r="I30"/>
  <c r="I31"/>
  <c r="I32"/>
  <c r="I33"/>
  <c r="I34"/>
  <c r="I35"/>
  <c r="I37"/>
  <c r="I40"/>
  <c r="M4"/>
  <c r="M5"/>
  <c r="O51"/>
  <c r="P51"/>
  <c r="Q51"/>
  <c r="R51"/>
  <c r="S51"/>
  <c r="T51"/>
  <c r="U51"/>
  <c r="N51"/>
  <c r="M6"/>
  <c r="M7"/>
  <c r="M8"/>
  <c r="M9"/>
  <c r="M10"/>
  <c r="M11"/>
  <c r="M12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5"/>
  <c r="M50"/>
  <c r="M3"/>
  <c r="F4"/>
  <c r="F5"/>
  <c r="F6"/>
  <c r="F7"/>
  <c r="F8"/>
  <c r="J8" s="1"/>
  <c r="F9"/>
  <c r="F10"/>
  <c r="F11"/>
  <c r="F12"/>
  <c r="F13"/>
  <c r="F14"/>
  <c r="J14" s="1"/>
  <c r="F15"/>
  <c r="F16"/>
  <c r="F17"/>
  <c r="F18"/>
  <c r="F19"/>
  <c r="F20"/>
  <c r="F21"/>
  <c r="J21" s="1"/>
  <c r="F22"/>
  <c r="F23"/>
  <c r="F24"/>
  <c r="F25"/>
  <c r="F26"/>
  <c r="F27"/>
  <c r="F28"/>
  <c r="F29"/>
  <c r="F30"/>
  <c r="F31"/>
  <c r="F32"/>
  <c r="F33"/>
  <c r="F34"/>
  <c r="F35"/>
  <c r="F36"/>
  <c r="F37"/>
  <c r="F38"/>
  <c r="F39"/>
  <c r="F3"/>
  <c r="B4"/>
  <c r="B5"/>
  <c r="B6"/>
  <c r="B7"/>
  <c r="B8"/>
  <c r="B9"/>
  <c r="B10"/>
  <c r="B11"/>
  <c r="B12"/>
  <c r="B13"/>
  <c r="B14"/>
  <c r="B15"/>
  <c r="B16"/>
  <c r="B17"/>
  <c r="B18"/>
  <c r="B19"/>
  <c r="B20"/>
  <c r="B21"/>
  <c r="B22"/>
  <c r="B23"/>
  <c r="B24"/>
  <c r="B25"/>
  <c r="B26"/>
  <c r="B27"/>
  <c r="B28"/>
  <c r="B29"/>
  <c r="B30"/>
  <c r="B31"/>
  <c r="B32"/>
  <c r="B33"/>
  <c r="B34"/>
  <c r="B35"/>
  <c r="B36"/>
  <c r="B37"/>
  <c r="B38"/>
  <c r="B39"/>
  <c r="B3"/>
  <c r="D6"/>
  <c r="D7"/>
  <c r="D8"/>
  <c r="D9"/>
  <c r="D10"/>
  <c r="D11"/>
  <c r="D12"/>
  <c r="D13"/>
  <c r="D14"/>
  <c r="D15"/>
  <c r="D16"/>
  <c r="D17"/>
  <c r="D18"/>
  <c r="D19"/>
  <c r="D20"/>
  <c r="D21"/>
  <c r="D22"/>
  <c r="D23"/>
  <c r="D24"/>
  <c r="D25"/>
  <c r="D26"/>
  <c r="D27"/>
  <c r="D28"/>
  <c r="D29"/>
  <c r="D30"/>
  <c r="D31"/>
  <c r="D32"/>
  <c r="D33"/>
  <c r="D34"/>
  <c r="D35"/>
  <c r="D36"/>
  <c r="D37"/>
  <c r="D38"/>
  <c r="D39"/>
  <c r="D4"/>
  <c r="D5"/>
  <c r="D3"/>
  <c r="A4"/>
  <c r="C4"/>
  <c r="A5"/>
  <c r="C5"/>
  <c r="A6"/>
  <c r="C6"/>
  <c r="A7"/>
  <c r="C7"/>
  <c r="A8"/>
  <c r="C8"/>
  <c r="A9"/>
  <c r="C9"/>
  <c r="A10"/>
  <c r="C10"/>
  <c r="A11"/>
  <c r="C11"/>
  <c r="A12"/>
  <c r="C12"/>
  <c r="A13"/>
  <c r="C13"/>
  <c r="A14"/>
  <c r="C14"/>
  <c r="A15"/>
  <c r="C15"/>
  <c r="A16"/>
  <c r="C16"/>
  <c r="A17"/>
  <c r="C17"/>
  <c r="A18"/>
  <c r="C18"/>
  <c r="A19"/>
  <c r="C19"/>
  <c r="A20"/>
  <c r="C20"/>
  <c r="A21"/>
  <c r="C21"/>
  <c r="A22"/>
  <c r="C22"/>
  <c r="A23"/>
  <c r="C23"/>
  <c r="A24"/>
  <c r="C24"/>
  <c r="A25"/>
  <c r="C25"/>
  <c r="A26"/>
  <c r="C26"/>
  <c r="A27"/>
  <c r="C27"/>
  <c r="A28"/>
  <c r="C28"/>
  <c r="A29"/>
  <c r="C29"/>
  <c r="A30"/>
  <c r="C30"/>
  <c r="A31"/>
  <c r="C31"/>
  <c r="A32"/>
  <c r="C32"/>
  <c r="A33"/>
  <c r="C33"/>
  <c r="A34"/>
  <c r="C34"/>
  <c r="A35"/>
  <c r="C35"/>
  <c r="A36"/>
  <c r="C36"/>
  <c r="A37"/>
  <c r="C37"/>
  <c r="A38"/>
  <c r="C38"/>
  <c r="A39"/>
  <c r="C39"/>
  <c r="C3"/>
  <c r="A3"/>
  <c r="H66" i="1"/>
  <c r="H67"/>
  <c r="H68"/>
  <c r="H69"/>
  <c r="H70"/>
  <c r="H65"/>
  <c r="I14"/>
  <c r="E15" i="2" s="1"/>
  <c r="I3" i="1"/>
  <c r="E4" i="2" s="1"/>
  <c r="I4" i="1"/>
  <c r="E5" i="2" s="1"/>
  <c r="I5" i="1"/>
  <c r="E6" i="2" s="1"/>
  <c r="I6" i="1"/>
  <c r="J6" s="1"/>
  <c r="I7"/>
  <c r="E8" i="2" s="1"/>
  <c r="I8" i="1"/>
  <c r="E9" i="2" s="1"/>
  <c r="I9" i="1"/>
  <c r="E10" i="2" s="1"/>
  <c r="I10" i="1"/>
  <c r="E11" i="2" s="1"/>
  <c r="I11" i="1"/>
  <c r="E12" i="2" s="1"/>
  <c r="I12" i="1"/>
  <c r="E13" i="2" s="1"/>
  <c r="I13" i="1"/>
  <c r="E14" i="2" s="1"/>
  <c r="I15" i="1"/>
  <c r="E16" i="2" s="1"/>
  <c r="I16" i="1"/>
  <c r="E17" i="2" s="1"/>
  <c r="I17" i="1"/>
  <c r="E18" i="2" s="1"/>
  <c r="I18" i="1"/>
  <c r="E19" i="2" s="1"/>
  <c r="I19" i="1"/>
  <c r="E20" i="2" s="1"/>
  <c r="E21"/>
  <c r="I21" i="1"/>
  <c r="E22" i="2" s="1"/>
  <c r="I22" i="1"/>
  <c r="E23" i="2" s="1"/>
  <c r="I23" i="1"/>
  <c r="E24" i="2" s="1"/>
  <c r="I24" i="1"/>
  <c r="E25" i="2" s="1"/>
  <c r="I25" i="1"/>
  <c r="E26" i="2" s="1"/>
  <c r="I26" i="1"/>
  <c r="E27" i="2" s="1"/>
  <c r="I27" i="1"/>
  <c r="E28" i="2" s="1"/>
  <c r="I28" i="1"/>
  <c r="E29" i="2" s="1"/>
  <c r="I29" i="1"/>
  <c r="J29" s="1"/>
  <c r="I30"/>
  <c r="E31" i="2" s="1"/>
  <c r="I31" i="1"/>
  <c r="E32" i="2" s="1"/>
  <c r="E33"/>
  <c r="J33" i="1"/>
  <c r="E35" i="2"/>
  <c r="E36"/>
  <c r="E37"/>
  <c r="E38"/>
  <c r="E39"/>
  <c r="J39" i="1"/>
  <c r="I2"/>
  <c r="E3" i="2" s="1"/>
  <c r="C67" i="1"/>
  <c r="C69"/>
  <c r="J38"/>
  <c r="C68"/>
  <c r="C66"/>
  <c r="L42" i="2" l="1"/>
  <c r="D71"/>
  <c r="J28"/>
  <c r="K28" s="1"/>
  <c r="L28" s="1"/>
  <c r="J33"/>
  <c r="K33" s="1"/>
  <c r="L33" s="1"/>
  <c r="J25"/>
  <c r="K25" s="1"/>
  <c r="L25" s="1"/>
  <c r="J34"/>
  <c r="K34" s="1"/>
  <c r="J30"/>
  <c r="K30" s="1"/>
  <c r="L30" s="1"/>
  <c r="J26"/>
  <c r="J6"/>
  <c r="J35"/>
  <c r="K35" s="1"/>
  <c r="L35" s="1"/>
  <c r="J31"/>
  <c r="K31" s="1"/>
  <c r="L31" s="1"/>
  <c r="J27"/>
  <c r="K27" s="1"/>
  <c r="L27" s="1"/>
  <c r="J11"/>
  <c r="I53" i="1"/>
  <c r="L44" i="2"/>
  <c r="L43"/>
  <c r="G5"/>
  <c r="J36" i="1"/>
  <c r="J25"/>
  <c r="J11"/>
  <c r="J20"/>
  <c r="J17"/>
  <c r="J8"/>
  <c r="J31"/>
  <c r="J28"/>
  <c r="J37"/>
  <c r="J24"/>
  <c r="J16"/>
  <c r="J12"/>
  <c r="J41"/>
  <c r="J32"/>
  <c r="J27"/>
  <c r="J5"/>
  <c r="J21"/>
  <c r="J7"/>
  <c r="B65"/>
  <c r="C65" s="1"/>
  <c r="C70"/>
  <c r="J23"/>
  <c r="J19"/>
  <c r="J15"/>
  <c r="J10"/>
  <c r="J40" i="2"/>
  <c r="K40" s="1"/>
  <c r="L40" s="1"/>
  <c r="J32"/>
  <c r="K32" s="1"/>
  <c r="L32" s="1"/>
  <c r="J23"/>
  <c r="K23" s="1"/>
  <c r="L23" s="1"/>
  <c r="J15"/>
  <c r="K15" s="1"/>
  <c r="J26" i="1"/>
  <c r="J22"/>
  <c r="J18"/>
  <c r="J13"/>
  <c r="J9"/>
  <c r="J37" i="2"/>
  <c r="K37" s="1"/>
  <c r="L37" s="1"/>
  <c r="J29"/>
  <c r="K29" s="1"/>
  <c r="J40" i="1"/>
  <c r="J35"/>
  <c r="J14"/>
  <c r="J17" i="2"/>
  <c r="K17" s="1"/>
  <c r="L17" s="1"/>
  <c r="K6"/>
  <c r="E34"/>
  <c r="J34" i="1"/>
  <c r="J30"/>
  <c r="J4"/>
  <c r="E7" i="2"/>
  <c r="E30"/>
  <c r="K14"/>
  <c r="J2" i="1"/>
  <c r="J3"/>
  <c r="M53" i="2"/>
  <c r="K8"/>
  <c r="K21"/>
  <c r="K11"/>
  <c r="D67" s="1"/>
  <c r="H19" l="1"/>
  <c r="D68"/>
  <c r="L15"/>
  <c r="D69"/>
  <c r="L11"/>
  <c r="L6"/>
  <c r="G39"/>
  <c r="I39" s="1"/>
  <c r="J39" s="1"/>
  <c r="K39" s="1"/>
  <c r="H5" s="1"/>
  <c r="L29"/>
  <c r="D55"/>
  <c r="L21"/>
  <c r="L8"/>
  <c r="G4"/>
  <c r="I4" s="1"/>
  <c r="J4" s="1"/>
  <c r="K4" s="1"/>
  <c r="D63" s="1"/>
  <c r="G38"/>
  <c r="I38" s="1"/>
  <c r="J38" s="1"/>
  <c r="K38" s="1"/>
  <c r="G36"/>
  <c r="I36" s="1"/>
  <c r="J36" s="1"/>
  <c r="K36" s="1"/>
  <c r="L36" s="1"/>
  <c r="G24"/>
  <c r="G13"/>
  <c r="I13" s="1"/>
  <c r="J13" s="1"/>
  <c r="K13" s="1"/>
  <c r="L13" s="1"/>
  <c r="G12"/>
  <c r="G10"/>
  <c r="I10" s="1"/>
  <c r="J10" s="1"/>
  <c r="K10" s="1"/>
  <c r="G3"/>
  <c r="I3" s="1"/>
  <c r="J3" s="1"/>
  <c r="K3" s="1"/>
  <c r="D62" s="1"/>
  <c r="I19"/>
  <c r="J19" s="1"/>
  <c r="K19" s="1"/>
  <c r="D65" s="1"/>
  <c r="L34"/>
  <c r="H12"/>
  <c r="L14"/>
  <c r="H24"/>
  <c r="H18"/>
  <c r="H9"/>
  <c r="O57" l="1"/>
  <c r="J46"/>
  <c r="K46" s="1"/>
  <c r="J50"/>
  <c r="K50" s="1"/>
  <c r="L50" s="1"/>
  <c r="L4"/>
  <c r="L38"/>
  <c r="L3"/>
  <c r="L10"/>
  <c r="L39"/>
  <c r="I5"/>
  <c r="J5" s="1"/>
  <c r="K5" s="1"/>
  <c r="L19"/>
  <c r="H20"/>
  <c r="I9"/>
  <c r="J9" s="1"/>
  <c r="K9" s="1"/>
  <c r="H16" s="1"/>
  <c r="I18"/>
  <c r="J18" s="1"/>
  <c r="K18" s="1"/>
  <c r="I24"/>
  <c r="J24" s="1"/>
  <c r="K24" s="1"/>
  <c r="I12"/>
  <c r="J12" s="1"/>
  <c r="K12" s="1"/>
  <c r="K26"/>
  <c r="L18" l="1"/>
  <c r="D64"/>
  <c r="L24"/>
  <c r="D66"/>
  <c r="D57"/>
  <c r="H7"/>
  <c r="I7" s="1"/>
  <c r="J7" s="1"/>
  <c r="K7" s="1"/>
  <c r="L46"/>
  <c r="U57"/>
  <c r="N57"/>
  <c r="J48"/>
  <c r="K48" s="1"/>
  <c r="L48" s="1"/>
  <c r="J47"/>
  <c r="K47" s="1"/>
  <c r="L9"/>
  <c r="L12"/>
  <c r="L5"/>
  <c r="P57"/>
  <c r="I20"/>
  <c r="J20" s="1"/>
  <c r="K20" s="1"/>
  <c r="L26"/>
  <c r="D59" l="1"/>
  <c r="H22"/>
  <c r="I22" s="1"/>
  <c r="S57"/>
  <c r="L47"/>
  <c r="R57"/>
  <c r="L7"/>
  <c r="L20"/>
  <c r="I16"/>
  <c r="J16" s="1"/>
  <c r="K16" s="1"/>
  <c r="L16" l="1"/>
  <c r="D70"/>
  <c r="J49"/>
  <c r="K49" s="1"/>
  <c r="L49" s="1"/>
  <c r="J22"/>
  <c r="K22" s="1"/>
  <c r="H41" l="1"/>
  <c r="I41" s="1"/>
  <c r="J41" s="1"/>
  <c r="K41" s="1"/>
  <c r="L22"/>
  <c r="L41" l="1"/>
  <c r="J45"/>
  <c r="K45" s="1"/>
  <c r="T57" s="1"/>
  <c r="L45" l="1"/>
  <c r="L51" s="1"/>
  <c r="D53" s="1"/>
  <c r="Q57" l="1"/>
  <c r="M57" s="1"/>
  <c r="N59" l="1"/>
  <c r="S59"/>
  <c r="R59"/>
  <c r="P59"/>
  <c r="O59"/>
  <c r="T59"/>
  <c r="U59"/>
  <c r="Q59"/>
</calcChain>
</file>

<file path=xl/sharedStrings.xml><?xml version="1.0" encoding="utf-8"?>
<sst xmlns="http://schemas.openxmlformats.org/spreadsheetml/2006/main" count="197" uniqueCount="135">
  <si>
    <t>achats groupés</t>
  </si>
  <si>
    <t>locatifs</t>
  </si>
  <si>
    <t>atelier partagé</t>
  </si>
  <si>
    <t>Récupération d'eau de pluie</t>
  </si>
  <si>
    <t>salon partagé</t>
  </si>
  <si>
    <t xml:space="preserve">mixité sociale </t>
  </si>
  <si>
    <t>Toilettes sèches</t>
  </si>
  <si>
    <t>Géobiologie</t>
  </si>
  <si>
    <t>Potager bio</t>
  </si>
  <si>
    <t>Jardin partagé</t>
  </si>
  <si>
    <t>isolation polystyrène</t>
  </si>
  <si>
    <t>isolation</t>
  </si>
  <si>
    <t>chemins piétonniers</t>
  </si>
  <si>
    <t>isolation en paille</t>
  </si>
  <si>
    <t>mare / étang</t>
  </si>
  <si>
    <t>matériaux sains</t>
  </si>
  <si>
    <t xml:space="preserve">phyto-epuration </t>
  </si>
  <si>
    <t>isolation laine de bois</t>
  </si>
  <si>
    <t>solaire thermique (eau chaude)</t>
  </si>
  <si>
    <t>efficience : bioclimatique, passif</t>
  </si>
  <si>
    <t xml:space="preserve">mixité générationnelle </t>
  </si>
  <si>
    <t>Prix</t>
  </si>
  <si>
    <t>Solaire photovoltaïque (electricité)</t>
  </si>
  <si>
    <t>parkings (regroupés à l'entrée)</t>
  </si>
  <si>
    <t>total</t>
  </si>
  <si>
    <t>construction</t>
  </si>
  <si>
    <t>toilettes à chasse d'eau</t>
  </si>
  <si>
    <t>Item</t>
  </si>
  <si>
    <t>toilettes</t>
  </si>
  <si>
    <t>auto-construction (accompagnée)</t>
  </si>
  <si>
    <t>voie d'accès avec revêtement en dur</t>
  </si>
  <si>
    <t>tous les "isolation" : sont mutuellement exclusifs, obligation d'en choisir un.</t>
  </si>
  <si>
    <t>salle commune (juste une salle)</t>
  </si>
  <si>
    <t>buandrie partagée</t>
  </si>
  <si>
    <t>obligation d'avoir au moins 1 item "toilettes"</t>
  </si>
  <si>
    <t>accès</t>
  </si>
  <si>
    <t>obligation d'avoir au moins 1 item "acces"</t>
  </si>
  <si>
    <t>voie d'accès (cailloux tassés)</t>
  </si>
  <si>
    <t>salle de bains partagée (baignoire japonaise, jacuzzi…)</t>
  </si>
  <si>
    <t>1 automobile partagée</t>
  </si>
  <si>
    <t>Salle de prière, méditation</t>
  </si>
  <si>
    <t>Verger partagé</t>
  </si>
  <si>
    <t>Piscine naturelle</t>
  </si>
  <si>
    <t>Environnement</t>
  </si>
  <si>
    <t>Economique</t>
  </si>
  <si>
    <t>Social</t>
  </si>
  <si>
    <t>prestation assistance Maîtrise d'Oeuvre</t>
  </si>
  <si>
    <t>Total</t>
  </si>
  <si>
    <t>Ratio</t>
  </si>
  <si>
    <t>budget total</t>
  </si>
  <si>
    <t>Nb joueurs</t>
  </si>
  <si>
    <t>budget de chaque équipe (entre 3 et 8)</t>
  </si>
  <si>
    <t>Garage à vélo</t>
  </si>
  <si>
    <t>billets de 1,5,10</t>
  </si>
  <si>
    <t>budget/joueur</t>
  </si>
  <si>
    <t>habitats légers (yourtes, cabannes…)</t>
  </si>
  <si>
    <t>Valeur</t>
  </si>
  <si>
    <t>Joueur 1</t>
  </si>
  <si>
    <t>Joueur 2</t>
  </si>
  <si>
    <t>Joueur 3</t>
  </si>
  <si>
    <t>Joueur 4</t>
  </si>
  <si>
    <t>Joueur 5</t>
  </si>
  <si>
    <t>Joueur 6</t>
  </si>
  <si>
    <t>Joueur 7</t>
  </si>
  <si>
    <t>Joueur 8</t>
  </si>
  <si>
    <t>Réduc.</t>
  </si>
  <si>
    <t>OK ?</t>
  </si>
  <si>
    <t>technique</t>
  </si>
  <si>
    <t>A payer</t>
  </si>
  <si>
    <t>nécessite : #32 "toilettes à chasse d'eau"</t>
  </si>
  <si>
    <t>empêche : #5 "matériaux sains"</t>
  </si>
  <si>
    <t>empêche : #3 Efficience</t>
  </si>
  <si>
    <t xml:space="preserve">moitié prix (= 6) si #20 phyto-epuration </t>
  </si>
  <si>
    <t>20% de réduction si #7 locatifs (c-a-d 12 au lieu de 15)</t>
  </si>
  <si>
    <t>TOTAL</t>
  </si>
  <si>
    <t>Tot. Indiv.</t>
  </si>
  <si>
    <t>Total points :</t>
  </si>
  <si>
    <t>Budget Total :</t>
  </si>
  <si>
    <t>Règle</t>
  </si>
  <si>
    <t>Bonus Tech.</t>
  </si>
  <si>
    <t>Bonus Obj. Secrets :</t>
  </si>
  <si>
    <t>ID</t>
  </si>
  <si>
    <t>Type</t>
  </si>
  <si>
    <t>Contraintes / avantages</t>
  </si>
  <si>
    <t>Totaux</t>
  </si>
  <si>
    <t>Billets</t>
  </si>
  <si>
    <t>Pts</t>
  </si>
  <si>
    <t>Score de groupe :</t>
  </si>
  <si>
    <t>1 de reduc. sur Jardin, Potager, Buandrie</t>
  </si>
  <si>
    <t>Isolation</t>
  </si>
  <si>
    <t>nécessite : #32 "toilettes à chasse d'eau",
20% reduc. sur mixité génétation.</t>
  </si>
  <si>
    <t>bureaux, espaces pro,, télétravail</t>
  </si>
  <si>
    <t>permet #10 - Espaces Pro. et #7 - Locatifs</t>
  </si>
  <si>
    <t>Toilettes</t>
  </si>
  <si>
    <t>gratuit si #17 "jardin partagé",
50% réduc. sur Phyto-épuration</t>
  </si>
  <si>
    <t>1 de réduction sur toutes les "constructions"</t>
  </si>
  <si>
    <t>maison commune (salle commune avec en plus cuisine, dortoir …)</t>
  </si>
  <si>
    <t>Fondations en vieux pneus</t>
  </si>
  <si>
    <t>Catégorie</t>
  </si>
  <si>
    <t>Cloisons en briques de terre crue</t>
  </si>
  <si>
    <t>Enduits terre</t>
  </si>
  <si>
    <t>Eolienne</t>
  </si>
  <si>
    <t>XL</t>
  </si>
  <si>
    <t>L</t>
  </si>
  <si>
    <t>M</t>
  </si>
  <si>
    <t>S</t>
  </si>
  <si>
    <t>XS</t>
  </si>
  <si>
    <t>Four à céramique</t>
  </si>
  <si>
    <t>Poêle de masse</t>
  </si>
  <si>
    <t>Mur trombe (récupération de chaleur)</t>
  </si>
  <si>
    <t>5 de réduction sur #3 "efficience"</t>
  </si>
  <si>
    <t>Cabanes de jardin</t>
  </si>
  <si>
    <t>Terrasses</t>
  </si>
  <si>
    <t>1 de réduction si #12 "récup. eau de pluie"</t>
  </si>
  <si>
    <t>Score individuel :</t>
  </si>
  <si>
    <t xml:space="preserve">nécessite : #9 solaire thermique,
prix = 25 si #41 Mur trombe,
est empêché par #37 habitats légers </t>
  </si>
  <si>
    <t>est empêché par : #24 isolation en polystyrène
ou #42 fondations pneus</t>
  </si>
  <si>
    <t>Accès</t>
  </si>
  <si>
    <t>1/2 prix avec #18 Toilette sèches (c-a-d 6 au lieu de 12),
50% de réduc. Sur Piscine Nat.</t>
  </si>
  <si>
    <t>maison commune</t>
  </si>
  <si>
    <t>salle commune</t>
  </si>
  <si>
    <t>potager bio</t>
  </si>
  <si>
    <t>jardin partagé</t>
  </si>
  <si>
    <t>récupération d'eau de pluie</t>
  </si>
  <si>
    <t>solaire thermique</t>
  </si>
  <si>
    <t>mixité sociale</t>
  </si>
  <si>
    <t>mixité générationnelle</t>
  </si>
  <si>
    <t>XXL</t>
  </si>
  <si>
    <t>garage à vélos</t>
  </si>
  <si>
    <t>XXS</t>
  </si>
  <si>
    <t>Bonus si, 6 items OK parmis :</t>
  </si>
  <si>
    <t>Bonus de groupe n°2 :</t>
  </si>
  <si>
    <t>Bonus groupe n°1</t>
  </si>
  <si>
    <t>buanderie partagée</t>
  </si>
  <si>
    <t>max 138</t>
  </si>
</sst>
</file>

<file path=xl/styles.xml><?xml version="1.0" encoding="utf-8"?>
<styleSheet xmlns="http://schemas.openxmlformats.org/spreadsheetml/2006/main">
  <numFmts count="3">
    <numFmt numFmtId="164" formatCode="_-* #,##0.00\ _F_-;\-* #,##0.00\ _F_-;_-* &quot;-&quot;??\ _F_-;_-@_-"/>
    <numFmt numFmtId="165" formatCode="_-* #,##0.0\ _F_-;\-* #,##0.0\ _F_-;_-* &quot;-&quot;??\ _F_-;_-@_-"/>
    <numFmt numFmtId="166" formatCode="_-* #,##0\ _F_-;\-* #,##0\ _F_-;_-* &quot;-&quot;??\ _F_-;_-@_-"/>
  </numFmts>
  <fonts count="15">
    <font>
      <sz val="10"/>
      <name val="Arial"/>
    </font>
    <font>
      <sz val="10"/>
      <name val="Arial"/>
      <family val="2"/>
    </font>
    <font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i/>
      <sz val="10"/>
      <name val="Arial"/>
      <family val="2"/>
    </font>
    <font>
      <b/>
      <sz val="11"/>
      <name val="Arial"/>
      <family val="2"/>
    </font>
    <font>
      <sz val="10"/>
      <color rgb="FF0070C0"/>
      <name val="Arial"/>
      <family val="2"/>
    </font>
    <font>
      <sz val="10"/>
      <color rgb="FFC00000"/>
      <name val="Arial"/>
      <family val="2"/>
    </font>
    <font>
      <sz val="10"/>
      <color rgb="FF00B050"/>
      <name val="Arial"/>
      <family val="2"/>
    </font>
    <font>
      <b/>
      <i/>
      <sz val="10"/>
      <name val="Arial"/>
      <family val="2"/>
    </font>
    <font>
      <b/>
      <sz val="9"/>
      <name val="Arial"/>
      <family val="2"/>
    </font>
  </fonts>
  <fills count="30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rgb="FF00B050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73">
    <xf numFmtId="0" fontId="0" fillId="0" borderId="0" xfId="0"/>
    <xf numFmtId="0" fontId="0" fillId="0" borderId="0" xfId="0" applyFill="1" applyBorder="1"/>
    <xf numFmtId="0" fontId="1" fillId="0" borderId="0" xfId="0" applyFont="1" applyFill="1" applyBorder="1"/>
    <xf numFmtId="0" fontId="3" fillId="0" borderId="0" xfId="0" applyFont="1"/>
    <xf numFmtId="0" fontId="3" fillId="0" borderId="0" xfId="0" applyFont="1" applyFill="1" applyBorder="1"/>
    <xf numFmtId="0" fontId="4" fillId="0" borderId="0" xfId="0" applyFont="1"/>
    <xf numFmtId="0" fontId="0" fillId="2" borderId="0" xfId="0" applyFill="1"/>
    <xf numFmtId="0" fontId="2" fillId="3" borderId="0" xfId="0" applyFont="1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5" fillId="11" borderId="0" xfId="0" applyFont="1" applyFill="1"/>
    <xf numFmtId="0" fontId="0" fillId="12" borderId="0" xfId="0" applyFill="1" applyBorder="1"/>
    <xf numFmtId="165" fontId="0" fillId="0" borderId="0" xfId="1" applyNumberFormat="1" applyFont="1" applyFill="1" applyBorder="1"/>
    <xf numFmtId="166" fontId="0" fillId="0" borderId="0" xfId="1" applyNumberFormat="1" applyFont="1" applyFill="1" applyBorder="1"/>
    <xf numFmtId="0" fontId="0" fillId="0" borderId="0" xfId="0" applyFont="1" applyFill="1" applyBorder="1"/>
    <xf numFmtId="0" fontId="6" fillId="0" borderId="0" xfId="0" applyFont="1"/>
    <xf numFmtId="0" fontId="6" fillId="0" borderId="0" xfId="0" applyFont="1" applyFill="1" applyBorder="1"/>
    <xf numFmtId="0" fontId="6" fillId="0" borderId="0" xfId="0" applyFont="1" applyFill="1" applyBorder="1" applyAlignment="1">
      <alignment horizontal="right"/>
    </xf>
    <xf numFmtId="0" fontId="6" fillId="13" borderId="0" xfId="0" applyFont="1" applyFill="1" applyBorder="1"/>
    <xf numFmtId="0" fontId="0" fillId="0" borderId="0" xfId="0" applyFill="1"/>
    <xf numFmtId="0" fontId="7" fillId="14" borderId="0" xfId="0" applyFont="1" applyFill="1"/>
    <xf numFmtId="0" fontId="6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7" fillId="14" borderId="0" xfId="0" applyFont="1" applyFill="1" applyBorder="1"/>
    <xf numFmtId="0" fontId="6" fillId="0" borderId="3" xfId="0" applyFont="1" applyFill="1" applyBorder="1"/>
    <xf numFmtId="0" fontId="6" fillId="0" borderId="3" xfId="0" applyFont="1" applyBorder="1"/>
    <xf numFmtId="0" fontId="7" fillId="14" borderId="0" xfId="0" applyFont="1" applyFill="1" applyBorder="1" applyAlignment="1"/>
    <xf numFmtId="0" fontId="7" fillId="15" borderId="0" xfId="0" applyFont="1" applyFill="1" applyAlignment="1"/>
    <xf numFmtId="0" fontId="0" fillId="13" borderId="0" xfId="0" applyFill="1"/>
    <xf numFmtId="0" fontId="8" fillId="0" borderId="0" xfId="0" applyFont="1"/>
    <xf numFmtId="0" fontId="6" fillId="0" borderId="0" xfId="0" applyFont="1" applyBorder="1"/>
    <xf numFmtId="0" fontId="9" fillId="13" borderId="1" xfId="0" applyFont="1" applyFill="1" applyBorder="1" applyAlignment="1">
      <alignment horizontal="center"/>
    </xf>
    <xf numFmtId="0" fontId="6" fillId="0" borderId="4" xfId="0" applyFont="1" applyBorder="1"/>
    <xf numFmtId="0" fontId="6" fillId="12" borderId="14" xfId="0" applyFont="1" applyFill="1" applyBorder="1" applyAlignment="1">
      <alignment horizontal="center"/>
    </xf>
    <xf numFmtId="0" fontId="6" fillId="12" borderId="15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left"/>
    </xf>
    <xf numFmtId="166" fontId="0" fillId="21" borderId="0" xfId="1" applyNumberFormat="1" applyFont="1" applyFill="1" applyBorder="1"/>
    <xf numFmtId="0" fontId="6" fillId="19" borderId="0" xfId="0" applyFont="1" applyFill="1" applyBorder="1" applyAlignment="1"/>
    <xf numFmtId="166" fontId="0" fillId="22" borderId="0" xfId="1" applyNumberFormat="1" applyFont="1" applyFill="1" applyBorder="1"/>
    <xf numFmtId="0" fontId="6" fillId="23" borderId="0" xfId="0" applyFont="1" applyFill="1" applyBorder="1"/>
    <xf numFmtId="0" fontId="6" fillId="20" borderId="0" xfId="0" applyFont="1" applyFill="1" applyBorder="1"/>
    <xf numFmtId="166" fontId="0" fillId="12" borderId="0" xfId="1" applyNumberFormat="1" applyFont="1" applyFill="1" applyBorder="1"/>
    <xf numFmtId="0" fontId="9" fillId="13" borderId="0" xfId="0" applyFont="1" applyFill="1" applyAlignment="1">
      <alignment horizontal="center"/>
    </xf>
    <xf numFmtId="0" fontId="8" fillId="0" borderId="0" xfId="0" applyFont="1" applyFill="1" applyBorder="1"/>
    <xf numFmtId="0" fontId="8" fillId="0" borderId="0" xfId="0" applyFont="1" applyFill="1" applyBorder="1" applyAlignment="1">
      <alignment vertical="center"/>
    </xf>
    <xf numFmtId="0" fontId="0" fillId="16" borderId="18" xfId="0" applyFill="1" applyBorder="1"/>
    <xf numFmtId="0" fontId="0" fillId="16" borderId="21" xfId="0" applyFill="1" applyBorder="1"/>
    <xf numFmtId="0" fontId="0" fillId="0" borderId="21" xfId="0" applyBorder="1"/>
    <xf numFmtId="0" fontId="0" fillId="12" borderId="21" xfId="0" applyFill="1" applyBorder="1"/>
    <xf numFmtId="0" fontId="0" fillId="18" borderId="21" xfId="0" applyFill="1" applyBorder="1"/>
    <xf numFmtId="0" fontId="0" fillId="17" borderId="21" xfId="0" applyFill="1" applyBorder="1"/>
    <xf numFmtId="0" fontId="0" fillId="13" borderId="21" xfId="0" applyFill="1" applyBorder="1"/>
    <xf numFmtId="0" fontId="0" fillId="0" borderId="18" xfId="0" applyBorder="1"/>
    <xf numFmtId="0" fontId="0" fillId="0" borderId="23" xfId="0" applyBorder="1"/>
    <xf numFmtId="0" fontId="0" fillId="16" borderId="24" xfId="0" applyFill="1" applyBorder="1"/>
    <xf numFmtId="0" fontId="0" fillId="16" borderId="25" xfId="0" applyFill="1" applyBorder="1"/>
    <xf numFmtId="0" fontId="0" fillId="0" borderId="25" xfId="0" applyBorder="1"/>
    <xf numFmtId="165" fontId="0" fillId="12" borderId="25" xfId="1" applyNumberFormat="1" applyFont="1" applyFill="1" applyBorder="1" applyAlignment="1">
      <alignment horizontal="right"/>
    </xf>
    <xf numFmtId="165" fontId="0" fillId="12" borderId="25" xfId="1" applyNumberFormat="1" applyFont="1" applyFill="1" applyBorder="1"/>
    <xf numFmtId="0" fontId="0" fillId="18" borderId="25" xfId="0" applyFill="1" applyBorder="1"/>
    <xf numFmtId="0" fontId="0" fillId="17" borderId="25" xfId="0" applyFill="1" applyBorder="1"/>
    <xf numFmtId="0" fontId="0" fillId="13" borderId="25" xfId="0" applyFill="1" applyBorder="1"/>
    <xf numFmtId="0" fontId="0" fillId="12" borderId="26" xfId="0" applyFill="1" applyBorder="1"/>
    <xf numFmtId="0" fontId="0" fillId="12" borderId="27" xfId="0" applyFill="1" applyBorder="1"/>
    <xf numFmtId="0" fontId="0" fillId="12" borderId="28" xfId="0" applyFill="1" applyBorder="1"/>
    <xf numFmtId="0" fontId="6" fillId="13" borderId="0" xfId="0" applyFont="1" applyFill="1"/>
    <xf numFmtId="0" fontId="6" fillId="0" borderId="29" xfId="0" applyFont="1" applyBorder="1" applyAlignment="1">
      <alignment horizontal="left"/>
    </xf>
    <xf numFmtId="0" fontId="8" fillId="0" borderId="29" xfId="0" applyFont="1" applyBorder="1"/>
    <xf numFmtId="0" fontId="0" fillId="0" borderId="29" xfId="0" applyBorder="1"/>
    <xf numFmtId="0" fontId="3" fillId="0" borderId="29" xfId="0" applyFont="1" applyBorder="1"/>
    <xf numFmtId="0" fontId="3" fillId="0" borderId="0" xfId="0" applyFont="1" applyFill="1" applyBorder="1" applyAlignment="1">
      <alignment wrapText="1"/>
    </xf>
    <xf numFmtId="0" fontId="4" fillId="0" borderId="0" xfId="0" applyFont="1" applyAlignment="1">
      <alignment wrapText="1"/>
    </xf>
    <xf numFmtId="0" fontId="0" fillId="0" borderId="29" xfId="0" applyBorder="1" applyAlignment="1">
      <alignment wrapText="1"/>
    </xf>
    <xf numFmtId="0" fontId="0" fillId="0" borderId="0" xfId="0" applyAlignment="1">
      <alignment wrapText="1"/>
    </xf>
    <xf numFmtId="0" fontId="6" fillId="13" borderId="0" xfId="0" applyFont="1" applyFill="1" applyAlignment="1">
      <alignment horizontal="right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wrapText="1"/>
    </xf>
    <xf numFmtId="0" fontId="6" fillId="20" borderId="13" xfId="0" applyFont="1" applyFill="1" applyBorder="1" applyAlignment="1">
      <alignment horizontal="center"/>
    </xf>
    <xf numFmtId="0" fontId="0" fillId="0" borderId="21" xfId="0" applyFill="1" applyBorder="1"/>
    <xf numFmtId="0" fontId="0" fillId="0" borderId="25" xfId="0" applyFill="1" applyBorder="1"/>
    <xf numFmtId="0" fontId="6" fillId="16" borderId="17" xfId="0" applyFont="1" applyFill="1" applyBorder="1" applyAlignment="1">
      <alignment horizontal="left" vertical="top"/>
    </xf>
    <xf numFmtId="0" fontId="8" fillId="16" borderId="18" xfId="0" applyFont="1" applyFill="1" applyBorder="1" applyAlignment="1">
      <alignment vertical="top"/>
    </xf>
    <xf numFmtId="0" fontId="0" fillId="16" borderId="18" xfId="0" applyFill="1" applyBorder="1" applyAlignment="1">
      <alignment vertical="top"/>
    </xf>
    <xf numFmtId="0" fontId="0" fillId="16" borderId="19" xfId="0" applyFill="1" applyBorder="1" applyAlignment="1">
      <alignment vertical="top" wrapText="1"/>
    </xf>
    <xf numFmtId="0" fontId="6" fillId="16" borderId="20" xfId="0" applyFont="1" applyFill="1" applyBorder="1" applyAlignment="1">
      <alignment horizontal="left" vertical="top"/>
    </xf>
    <xf numFmtId="0" fontId="8" fillId="16" borderId="21" xfId="0" applyFont="1" applyFill="1" applyBorder="1" applyAlignment="1">
      <alignment vertical="top"/>
    </xf>
    <xf numFmtId="0" fontId="0" fillId="16" borderId="21" xfId="0" applyFill="1" applyBorder="1" applyAlignment="1">
      <alignment vertical="top"/>
    </xf>
    <xf numFmtId="0" fontId="0" fillId="16" borderId="22" xfId="0" applyFill="1" applyBorder="1" applyAlignment="1">
      <alignment vertical="top" wrapText="1"/>
    </xf>
    <xf numFmtId="0" fontId="6" fillId="0" borderId="20" xfId="0" applyFont="1" applyBorder="1" applyAlignment="1">
      <alignment horizontal="left" vertical="top"/>
    </xf>
    <xf numFmtId="0" fontId="8" fillId="0" borderId="21" xfId="0" applyFont="1" applyBorder="1" applyAlignment="1">
      <alignment vertical="top"/>
    </xf>
    <xf numFmtId="0" fontId="0" fillId="0" borderId="21" xfId="0" applyBorder="1" applyAlignment="1">
      <alignment vertical="top"/>
    </xf>
    <xf numFmtId="0" fontId="11" fillId="0" borderId="22" xfId="0" applyFont="1" applyBorder="1" applyAlignment="1">
      <alignment vertical="top" wrapText="1"/>
    </xf>
    <xf numFmtId="0" fontId="6" fillId="12" borderId="20" xfId="0" applyFont="1" applyFill="1" applyBorder="1" applyAlignment="1">
      <alignment horizontal="left" vertical="top"/>
    </xf>
    <xf numFmtId="0" fontId="8" fillId="12" borderId="21" xfId="0" applyFont="1" applyFill="1" applyBorder="1" applyAlignment="1">
      <alignment vertical="top"/>
    </xf>
    <xf numFmtId="0" fontId="0" fillId="12" borderId="21" xfId="0" applyFill="1" applyBorder="1" applyAlignment="1">
      <alignment vertical="top"/>
    </xf>
    <xf numFmtId="0" fontId="12" fillId="12" borderId="22" xfId="0" applyFont="1" applyFill="1" applyBorder="1" applyAlignment="1">
      <alignment vertical="top" wrapText="1"/>
    </xf>
    <xf numFmtId="0" fontId="0" fillId="0" borderId="22" xfId="0" applyBorder="1" applyAlignment="1">
      <alignment vertical="top" wrapText="1"/>
    </xf>
    <xf numFmtId="0" fontId="11" fillId="16" borderId="22" xfId="0" applyFont="1" applyFill="1" applyBorder="1" applyAlignment="1">
      <alignment vertical="top" wrapText="1"/>
    </xf>
    <xf numFmtId="0" fontId="12" fillId="0" borderId="22" xfId="0" applyFont="1" applyBorder="1" applyAlignment="1">
      <alignment vertical="top" wrapText="1"/>
    </xf>
    <xf numFmtId="0" fontId="6" fillId="18" borderId="20" xfId="0" applyFont="1" applyFill="1" applyBorder="1" applyAlignment="1">
      <alignment horizontal="left" vertical="top"/>
    </xf>
    <xf numFmtId="0" fontId="8" fillId="18" borderId="21" xfId="0" applyFont="1" applyFill="1" applyBorder="1" applyAlignment="1">
      <alignment vertical="top"/>
    </xf>
    <xf numFmtId="0" fontId="0" fillId="18" borderId="21" xfId="0" applyFill="1" applyBorder="1" applyAlignment="1">
      <alignment vertical="top"/>
    </xf>
    <xf numFmtId="0" fontId="0" fillId="18" borderId="22" xfId="0" applyFill="1" applyBorder="1" applyAlignment="1">
      <alignment vertical="top" wrapText="1"/>
    </xf>
    <xf numFmtId="0" fontId="6" fillId="17" borderId="20" xfId="0" applyFont="1" applyFill="1" applyBorder="1" applyAlignment="1">
      <alignment horizontal="left" vertical="top"/>
    </xf>
    <xf numFmtId="0" fontId="8" fillId="17" borderId="21" xfId="0" applyFont="1" applyFill="1" applyBorder="1" applyAlignment="1">
      <alignment vertical="top"/>
    </xf>
    <xf numFmtId="0" fontId="0" fillId="17" borderId="21" xfId="0" applyFill="1" applyBorder="1" applyAlignment="1">
      <alignment vertical="top"/>
    </xf>
    <xf numFmtId="0" fontId="10" fillId="17" borderId="22" xfId="0" applyFont="1" applyFill="1" applyBorder="1" applyAlignment="1">
      <alignment vertical="top" wrapText="1"/>
    </xf>
    <xf numFmtId="0" fontId="0" fillId="17" borderId="22" xfId="0" applyFill="1" applyBorder="1" applyAlignment="1">
      <alignment vertical="top" wrapText="1"/>
    </xf>
    <xf numFmtId="0" fontId="6" fillId="13" borderId="20" xfId="0" applyFont="1" applyFill="1" applyBorder="1" applyAlignment="1">
      <alignment horizontal="left" vertical="top"/>
    </xf>
    <xf numFmtId="0" fontId="8" fillId="13" borderId="21" xfId="0" applyFont="1" applyFill="1" applyBorder="1" applyAlignment="1">
      <alignment vertical="top"/>
    </xf>
    <xf numFmtId="0" fontId="0" fillId="13" borderId="21" xfId="0" applyFill="1" applyBorder="1" applyAlignment="1">
      <alignment vertical="top"/>
    </xf>
    <xf numFmtId="0" fontId="0" fillId="13" borderId="22" xfId="0" applyFill="1" applyBorder="1" applyAlignment="1">
      <alignment vertical="top" wrapText="1"/>
    </xf>
    <xf numFmtId="0" fontId="10" fillId="18" borderId="22" xfId="0" applyFont="1" applyFill="1" applyBorder="1" applyAlignment="1">
      <alignment vertical="top" wrapText="1"/>
    </xf>
    <xf numFmtId="0" fontId="10" fillId="16" borderId="22" xfId="0" applyFont="1" applyFill="1" applyBorder="1" applyAlignment="1">
      <alignment vertical="top" wrapText="1"/>
    </xf>
    <xf numFmtId="0" fontId="6" fillId="0" borderId="20" xfId="0" applyFont="1" applyFill="1" applyBorder="1" applyAlignment="1">
      <alignment horizontal="left" vertical="top"/>
    </xf>
    <xf numFmtId="0" fontId="8" fillId="0" borderId="21" xfId="0" applyFont="1" applyFill="1" applyBorder="1" applyAlignment="1">
      <alignment vertical="top"/>
    </xf>
    <xf numFmtId="0" fontId="0" fillId="0" borderId="21" xfId="0" applyFill="1" applyBorder="1" applyAlignment="1">
      <alignment vertical="top"/>
    </xf>
    <xf numFmtId="0" fontId="0" fillId="0" borderId="22" xfId="0" applyFill="1" applyBorder="1" applyAlignment="1">
      <alignment vertical="top" wrapText="1"/>
    </xf>
    <xf numFmtId="0" fontId="12" fillId="0" borderId="22" xfId="0" applyFont="1" applyFill="1" applyBorder="1" applyAlignment="1">
      <alignment vertical="top" wrapText="1"/>
    </xf>
    <xf numFmtId="0" fontId="10" fillId="0" borderId="22" xfId="0" applyFont="1" applyFill="1" applyBorder="1" applyAlignment="1">
      <alignment vertical="top" wrapText="1"/>
    </xf>
    <xf numFmtId="0" fontId="0" fillId="0" borderId="37" xfId="0" applyBorder="1"/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41" xfId="0" applyBorder="1"/>
    <xf numFmtId="0" fontId="0" fillId="0" borderId="42" xfId="0" applyBorder="1"/>
    <xf numFmtId="0" fontId="7" fillId="0" borderId="0" xfId="0" applyFont="1" applyFill="1" applyBorder="1"/>
    <xf numFmtId="0" fontId="7" fillId="25" borderId="0" xfId="0" applyFont="1" applyFill="1" applyBorder="1"/>
    <xf numFmtId="0" fontId="7" fillId="26" borderId="0" xfId="0" applyFont="1" applyFill="1" applyBorder="1"/>
    <xf numFmtId="0" fontId="7" fillId="27" borderId="0" xfId="0" applyFont="1" applyFill="1" applyBorder="1"/>
    <xf numFmtId="0" fontId="7" fillId="28" borderId="0" xfId="0" applyFont="1" applyFill="1" applyBorder="1"/>
    <xf numFmtId="0" fontId="7" fillId="0" borderId="0" xfId="0" applyFont="1"/>
    <xf numFmtId="0" fontId="7" fillId="24" borderId="0" xfId="0" applyFont="1" applyFill="1" applyBorder="1"/>
    <xf numFmtId="0" fontId="7" fillId="29" borderId="0" xfId="0" applyFont="1" applyFill="1" applyBorder="1"/>
    <xf numFmtId="0" fontId="0" fillId="0" borderId="0" xfId="0" applyAlignment="1">
      <alignment horizontal="left" wrapText="1"/>
    </xf>
    <xf numFmtId="0" fontId="6" fillId="13" borderId="0" xfId="0" applyFont="1" applyFill="1" applyAlignment="1">
      <alignment horizontal="left" wrapText="1"/>
    </xf>
    <xf numFmtId="0" fontId="13" fillId="0" borderId="0" xfId="0" applyFont="1"/>
    <xf numFmtId="0" fontId="3" fillId="0" borderId="0" xfId="0" applyFont="1" applyAlignment="1">
      <alignment horizontal="left" wrapText="1"/>
    </xf>
    <xf numFmtId="0" fontId="14" fillId="20" borderId="7" xfId="0" applyFont="1" applyFill="1" applyBorder="1" applyAlignment="1">
      <alignment horizontal="center"/>
    </xf>
    <xf numFmtId="0" fontId="14" fillId="12" borderId="5" xfId="0" applyFont="1" applyFill="1" applyBorder="1" applyAlignment="1">
      <alignment horizontal="center"/>
    </xf>
    <xf numFmtId="0" fontId="14" fillId="20" borderId="5" xfId="0" applyFont="1" applyFill="1" applyBorder="1" applyAlignment="1">
      <alignment horizontal="center"/>
    </xf>
    <xf numFmtId="0" fontId="14" fillId="12" borderId="8" xfId="0" applyFont="1" applyFill="1" applyBorder="1" applyAlignment="1">
      <alignment horizontal="center"/>
    </xf>
    <xf numFmtId="0" fontId="6" fillId="13" borderId="35" xfId="0" applyFont="1" applyFill="1" applyBorder="1" applyAlignment="1">
      <alignment horizontal="center" vertical="center"/>
    </xf>
    <xf numFmtId="0" fontId="6" fillId="13" borderId="36" xfId="0" applyFont="1" applyFill="1" applyBorder="1" applyAlignment="1">
      <alignment horizontal="center" vertical="center"/>
    </xf>
    <xf numFmtId="0" fontId="6" fillId="13" borderId="6" xfId="0" applyFont="1" applyFill="1" applyBorder="1" applyAlignment="1">
      <alignment horizontal="center" vertical="center"/>
    </xf>
    <xf numFmtId="0" fontId="6" fillId="13" borderId="11" xfId="0" applyFont="1" applyFill="1" applyBorder="1" applyAlignment="1">
      <alignment horizontal="center" vertical="center"/>
    </xf>
    <xf numFmtId="0" fontId="6" fillId="13" borderId="2" xfId="0" applyFont="1" applyFill="1" applyBorder="1" applyAlignment="1">
      <alignment horizontal="center" vertical="center"/>
    </xf>
    <xf numFmtId="0" fontId="6" fillId="13" borderId="9" xfId="0" applyFont="1" applyFill="1" applyBorder="1" applyAlignment="1">
      <alignment horizontal="center" vertical="center"/>
    </xf>
    <xf numFmtId="0" fontId="6" fillId="13" borderId="7" xfId="0" applyFont="1" applyFill="1" applyBorder="1" applyAlignment="1">
      <alignment horizontal="center" vertical="center"/>
    </xf>
    <xf numFmtId="0" fontId="6" fillId="13" borderId="12" xfId="0" applyFont="1" applyFill="1" applyBorder="1" applyAlignment="1">
      <alignment horizontal="center" vertical="center"/>
    </xf>
    <xf numFmtId="0" fontId="6" fillId="13" borderId="5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  <xf numFmtId="0" fontId="6" fillId="13" borderId="6" xfId="0" applyFont="1" applyFill="1" applyBorder="1" applyAlignment="1">
      <alignment horizontal="center" vertical="center" wrapText="1"/>
    </xf>
    <xf numFmtId="0" fontId="6" fillId="13" borderId="11" xfId="0" applyFont="1" applyFill="1" applyBorder="1" applyAlignment="1">
      <alignment horizontal="center" vertical="center" wrapText="1"/>
    </xf>
    <xf numFmtId="0" fontId="6" fillId="13" borderId="31" xfId="0" applyFont="1" applyFill="1" applyBorder="1" applyAlignment="1">
      <alignment horizontal="center" vertical="center"/>
    </xf>
    <xf numFmtId="0" fontId="6" fillId="13" borderId="32" xfId="0" applyFont="1" applyFill="1" applyBorder="1" applyAlignment="1">
      <alignment horizontal="center" vertical="center"/>
    </xf>
    <xf numFmtId="0" fontId="6" fillId="13" borderId="0" xfId="0" applyFont="1" applyFill="1" applyAlignment="1">
      <alignment horizontal="right"/>
    </xf>
    <xf numFmtId="0" fontId="6" fillId="13" borderId="33" xfId="0" applyFont="1" applyFill="1" applyBorder="1" applyAlignment="1">
      <alignment horizontal="center" vertical="center"/>
    </xf>
    <xf numFmtId="0" fontId="6" fillId="13" borderId="34" xfId="0" applyFont="1" applyFill="1" applyBorder="1" applyAlignment="1">
      <alignment horizontal="center" vertical="center"/>
    </xf>
    <xf numFmtId="0" fontId="6" fillId="13" borderId="30" xfId="0" applyFont="1" applyFill="1" applyBorder="1" applyAlignment="1">
      <alignment horizontal="center" vertical="center"/>
    </xf>
    <xf numFmtId="0" fontId="6" fillId="13" borderId="14" xfId="0" applyFont="1" applyFill="1" applyBorder="1" applyAlignment="1">
      <alignment horizontal="center" vertical="center"/>
    </xf>
    <xf numFmtId="0" fontId="7" fillId="15" borderId="0" xfId="0" applyFont="1" applyFill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 applyBorder="1" applyAlignment="1">
      <alignment horizontal="right"/>
    </xf>
    <xf numFmtId="0" fontId="6" fillId="20" borderId="4" xfId="0" applyFont="1" applyFill="1" applyBorder="1" applyAlignment="1">
      <alignment horizontal="center" vertical="center"/>
    </xf>
    <xf numFmtId="0" fontId="6" fillId="20" borderId="16" xfId="0" applyFont="1" applyFill="1" applyBorder="1" applyAlignment="1">
      <alignment horizontal="center" vertical="center"/>
    </xf>
    <xf numFmtId="0" fontId="6" fillId="0" borderId="0" xfId="0" applyFont="1" applyAlignment="1">
      <alignment horizontal="left" indent="1"/>
    </xf>
  </cellXfs>
  <cellStyles count="2">
    <cellStyle name="Milliers" xfId="1" builtinId="3"/>
    <cellStyle name="Normal" xfId="0" builtinId="0"/>
  </cellStyles>
  <dxfs count="11"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5" tint="0.39994506668294322"/>
        </patternFill>
      </fill>
    </dxf>
    <dxf>
      <fill>
        <patternFill>
          <bgColor theme="6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theme="9" tint="0.59996337778862885"/>
        </patternFill>
      </fill>
    </dxf>
    <dxf>
      <fill>
        <patternFill>
          <bgColor theme="6" tint="0.39994506668294322"/>
        </patternFill>
      </fill>
    </dxf>
    <dxf>
      <font>
        <color theme="0"/>
      </font>
      <fill>
        <patternFill>
          <bgColor rgb="FFFF0000"/>
        </patternFill>
      </fill>
    </dxf>
    <dxf>
      <fill>
        <patternFill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62"/>
  <sheetViews>
    <sheetView tabSelected="1" zoomScale="75" zoomScaleNormal="75" workbookViewId="0">
      <pane ySplit="2" topLeftCell="A18" activePane="bottomLeft" state="frozen"/>
      <selection pane="bottomLeft" activeCell="S55" sqref="S55"/>
    </sheetView>
  </sheetViews>
  <sheetFormatPr baseColWidth="10" defaultRowHeight="12.75"/>
  <cols>
    <col min="1" max="1" width="3.7109375" style="26" customWidth="1"/>
    <col min="2" max="2" width="11" style="35" customWidth="1"/>
    <col min="3" max="3" width="40.85546875" customWidth="1"/>
    <col min="4" max="4" width="39.85546875" style="79" customWidth="1"/>
    <col min="5" max="5" width="0.42578125" customWidth="1"/>
    <col min="6" max="6" width="7.42578125" customWidth="1"/>
    <col min="7" max="7" width="12.140625" hidden="1" customWidth="1"/>
    <col min="8" max="8" width="7.28515625" hidden="1" customWidth="1"/>
    <col min="9" max="9" width="8" customWidth="1"/>
    <col min="10" max="10" width="8.28515625" style="20" bestFit="1" customWidth="1"/>
    <col min="11" max="11" width="5.85546875" style="28" customWidth="1"/>
    <col min="12" max="12" width="5.140625" style="28" bestFit="1" customWidth="1"/>
    <col min="13" max="13" width="10.140625" style="31" bestFit="1" customWidth="1"/>
    <col min="14" max="14" width="9.7109375" bestFit="1" customWidth="1"/>
    <col min="15" max="15" width="10.5703125" bestFit="1" customWidth="1"/>
    <col min="16" max="21" width="10" bestFit="1" customWidth="1"/>
  </cols>
  <sheetData>
    <row r="1" spans="1:21" s="27" customFormat="1">
      <c r="A1" s="152" t="s">
        <v>81</v>
      </c>
      <c r="B1" s="156" t="s">
        <v>82</v>
      </c>
      <c r="C1" s="156" t="s">
        <v>27</v>
      </c>
      <c r="D1" s="158" t="s">
        <v>83</v>
      </c>
      <c r="E1" s="160" t="s">
        <v>56</v>
      </c>
      <c r="F1" s="148" t="s">
        <v>21</v>
      </c>
      <c r="G1" s="163" t="s">
        <v>79</v>
      </c>
      <c r="H1" s="165" t="s">
        <v>78</v>
      </c>
      <c r="I1" s="150" t="s">
        <v>65</v>
      </c>
      <c r="J1" s="152" t="s">
        <v>68</v>
      </c>
      <c r="K1" s="154" t="s">
        <v>66</v>
      </c>
      <c r="L1" s="150" t="s">
        <v>86</v>
      </c>
      <c r="M1" s="170" t="s">
        <v>74</v>
      </c>
      <c r="N1" s="144" t="s">
        <v>57</v>
      </c>
      <c r="O1" s="145" t="s">
        <v>58</v>
      </c>
      <c r="P1" s="146" t="s">
        <v>59</v>
      </c>
      <c r="Q1" s="145" t="s">
        <v>60</v>
      </c>
      <c r="R1" s="146" t="s">
        <v>61</v>
      </c>
      <c r="S1" s="145" t="s">
        <v>62</v>
      </c>
      <c r="T1" s="146" t="s">
        <v>63</v>
      </c>
      <c r="U1" s="147" t="s">
        <v>64</v>
      </c>
    </row>
    <row r="2" spans="1:21" s="27" customFormat="1" ht="13.5" thickBot="1">
      <c r="A2" s="153"/>
      <c r="B2" s="157"/>
      <c r="C2" s="157"/>
      <c r="D2" s="159"/>
      <c r="E2" s="161"/>
      <c r="F2" s="149"/>
      <c r="G2" s="164"/>
      <c r="H2" s="166"/>
      <c r="I2" s="151"/>
      <c r="J2" s="153"/>
      <c r="K2" s="155"/>
      <c r="L2" s="151"/>
      <c r="M2" s="171"/>
      <c r="N2" s="83"/>
      <c r="O2" s="39"/>
      <c r="P2" s="83"/>
      <c r="Q2" s="39"/>
      <c r="R2" s="83"/>
      <c r="S2" s="39"/>
      <c r="T2" s="83"/>
      <c r="U2" s="40"/>
    </row>
    <row r="3" spans="1:21">
      <c r="A3" s="86">
        <f>Backlog!A2</f>
        <v>1</v>
      </c>
      <c r="B3" s="87" t="str">
        <f>IF(ISBLANK(Backlog!B2),"",Backlog!B2)</f>
        <v>construction</v>
      </c>
      <c r="C3" s="88" t="str">
        <f>Backlog!C2</f>
        <v>salle commune (juste une salle)</v>
      </c>
      <c r="D3" s="89" t="str">
        <f>IF(ISBLANK(Backlog!D2),"",Backlog!D2)</f>
        <v/>
      </c>
      <c r="E3" s="60">
        <f>Backlog!I2</f>
        <v>60</v>
      </c>
      <c r="F3" s="51">
        <f>Backlog!E2</f>
        <v>32</v>
      </c>
      <c r="G3" s="58">
        <f>IF(K6="OK",1,0)+IF(K8="OK",1,0)</f>
        <v>0</v>
      </c>
      <c r="H3" s="126"/>
      <c r="I3" s="129">
        <f>SUM(G3:H3)</f>
        <v>0</v>
      </c>
      <c r="J3" s="38">
        <f>F3-I3</f>
        <v>32</v>
      </c>
      <c r="K3" s="27" t="str">
        <f>IF(M3&gt;=J3,"OK","")</f>
        <v/>
      </c>
      <c r="L3" s="27">
        <f t="shared" ref="L3:L50" si="0">IF(K3="OK",E3,0)</f>
        <v>0</v>
      </c>
      <c r="M3" s="30">
        <f>SUM(N3:U3)</f>
        <v>0</v>
      </c>
      <c r="N3" s="24"/>
      <c r="O3" s="68"/>
      <c r="P3" s="24"/>
      <c r="Q3" s="68"/>
      <c r="R3" s="24"/>
      <c r="S3" s="68"/>
      <c r="T3" s="24"/>
      <c r="U3" s="68"/>
    </row>
    <row r="4" spans="1:21">
      <c r="A4" s="90">
        <f>Backlog!A3</f>
        <v>2</v>
      </c>
      <c r="B4" s="91" t="str">
        <f>IF(ISBLANK(Backlog!B3),"",Backlog!B3)</f>
        <v>construction</v>
      </c>
      <c r="C4" s="92" t="str">
        <f>Backlog!C3</f>
        <v>maison commune (salle commune avec en plus cuisine, dortoir …)</v>
      </c>
      <c r="D4" s="93" t="str">
        <f>IF(ISBLANK(Backlog!D3),"",Backlog!D3)</f>
        <v/>
      </c>
      <c r="E4" s="61">
        <f>Backlog!I3</f>
        <v>72</v>
      </c>
      <c r="F4" s="52">
        <f>Backlog!E3</f>
        <v>70</v>
      </c>
      <c r="G4" s="53">
        <f>IF(K6="OK",1,0)+IF(K8="OK",1,0)</f>
        <v>0</v>
      </c>
      <c r="H4" s="127"/>
      <c r="I4" s="130">
        <f t="shared" ref="I4:I50" si="1">SUM(G4:H4)</f>
        <v>0</v>
      </c>
      <c r="J4" s="31">
        <f t="shared" ref="J4:J50" si="2">F4-I4</f>
        <v>70</v>
      </c>
      <c r="K4" s="27" t="str">
        <f t="shared" ref="K4:K50" si="3">IF(M4&gt;=J4,"OK","")</f>
        <v/>
      </c>
      <c r="L4" s="27">
        <f t="shared" si="0"/>
        <v>0</v>
      </c>
      <c r="M4" s="30">
        <f t="shared" ref="M4:M5" si="4">SUM(N4:U4)</f>
        <v>0</v>
      </c>
      <c r="N4" s="24"/>
      <c r="O4" s="69"/>
      <c r="P4" s="24"/>
      <c r="Q4" s="69"/>
      <c r="R4" s="24"/>
      <c r="S4" s="69"/>
      <c r="T4" s="24"/>
      <c r="U4" s="69"/>
    </row>
    <row r="5" spans="1:21" ht="38.25">
      <c r="A5" s="94">
        <f>Backlog!A4</f>
        <v>3</v>
      </c>
      <c r="B5" s="95" t="str">
        <f>IF(ISBLANK(Backlog!B4),"",Backlog!B4)</f>
        <v/>
      </c>
      <c r="C5" s="96" t="str">
        <f>Backlog!C4</f>
        <v>efficience : bioclimatique, passif</v>
      </c>
      <c r="D5" s="97" t="str">
        <f>IF(ISBLANK(Backlog!D4),"",Backlog!D4)</f>
        <v xml:space="preserve">nécessite : #9 solaire thermique,
prix = 25 si #41 Mur trombe,
est empêché par #37 habitats légers </v>
      </c>
      <c r="E5" s="62">
        <f>Backlog!I4</f>
        <v>40</v>
      </c>
      <c r="F5" s="53">
        <f>Backlog!E4</f>
        <v>30</v>
      </c>
      <c r="G5" s="53">
        <f>IF(K43="OK",5,0)</f>
        <v>0</v>
      </c>
      <c r="H5" s="127">
        <f>IF(K11&lt;&gt;"OK",-10000,IF(K39="OK",-10000,0))</f>
        <v>-10000</v>
      </c>
      <c r="I5" s="130">
        <f t="shared" si="1"/>
        <v>-10000</v>
      </c>
      <c r="J5" s="31">
        <f t="shared" si="2"/>
        <v>10030</v>
      </c>
      <c r="K5" s="27" t="str">
        <f t="shared" si="3"/>
        <v/>
      </c>
      <c r="L5" s="27">
        <f t="shared" si="0"/>
        <v>0</v>
      </c>
      <c r="M5" s="30">
        <f t="shared" si="4"/>
        <v>0</v>
      </c>
      <c r="N5" s="24"/>
      <c r="O5" s="69"/>
      <c r="P5" s="24"/>
      <c r="Q5" s="69"/>
      <c r="R5" s="24"/>
      <c r="S5" s="69"/>
      <c r="T5" s="24"/>
      <c r="U5" s="69"/>
    </row>
    <row r="6" spans="1:21">
      <c r="A6" s="98">
        <f>Backlog!A5</f>
        <v>4</v>
      </c>
      <c r="B6" s="99" t="str">
        <f>IF(ISBLANK(Backlog!B5),"",Backlog!B5)</f>
        <v>technique</v>
      </c>
      <c r="C6" s="100" t="str">
        <f>Backlog!C5</f>
        <v>auto-construction (accompagnée)</v>
      </c>
      <c r="D6" s="101" t="str">
        <f>IF(ISBLANK(Backlog!D5),"",Backlog!D5)</f>
        <v>1 de réduction sur toutes les "constructions"</v>
      </c>
      <c r="E6" s="63">
        <f>Backlog!I5</f>
        <v>0</v>
      </c>
      <c r="F6" s="54">
        <f>Backlog!E5</f>
        <v>5</v>
      </c>
      <c r="G6" s="53"/>
      <c r="H6" s="127"/>
      <c r="I6" s="130">
        <f t="shared" si="1"/>
        <v>0</v>
      </c>
      <c r="J6" s="31">
        <f t="shared" si="2"/>
        <v>5</v>
      </c>
      <c r="K6" s="27" t="str">
        <f t="shared" si="3"/>
        <v/>
      </c>
      <c r="L6" s="27">
        <f t="shared" si="0"/>
        <v>0</v>
      </c>
      <c r="M6" s="30">
        <f t="shared" ref="M6:M50" si="5">SUM(N6:U6)</f>
        <v>0</v>
      </c>
      <c r="N6" s="24"/>
      <c r="O6" s="69"/>
      <c r="P6" s="24"/>
      <c r="Q6" s="69"/>
      <c r="R6" s="24"/>
      <c r="S6" s="69"/>
      <c r="T6" s="24"/>
      <c r="U6" s="69"/>
    </row>
    <row r="7" spans="1:21" ht="24.75" customHeight="1">
      <c r="A7" s="94">
        <f>Backlog!A6</f>
        <v>5</v>
      </c>
      <c r="B7" s="95" t="str">
        <f>IF(ISBLANK(Backlog!B6),"",Backlog!B6)</f>
        <v/>
      </c>
      <c r="C7" s="96" t="str">
        <f>Backlog!C6</f>
        <v>matériaux sains</v>
      </c>
      <c r="D7" s="102" t="str">
        <f>IF(ISBLANK(Backlog!D6),"",Backlog!D6)</f>
        <v>est empêché par : #24 isolation en polystyrène
ou #42 fondations pneus</v>
      </c>
      <c r="E7" s="62">
        <f>Backlog!I6</f>
        <v>20</v>
      </c>
      <c r="F7" s="53">
        <f>Backlog!E6</f>
        <v>12</v>
      </c>
      <c r="G7" s="53"/>
      <c r="H7" s="127">
        <f>IF(OR(K26="OK",K44="OK"),-10000,0)</f>
        <v>0</v>
      </c>
      <c r="I7" s="130">
        <f t="shared" si="1"/>
        <v>0</v>
      </c>
      <c r="J7" s="31">
        <f t="shared" si="2"/>
        <v>12</v>
      </c>
      <c r="K7" s="27" t="str">
        <f t="shared" si="3"/>
        <v/>
      </c>
      <c r="L7" s="27">
        <f t="shared" si="0"/>
        <v>0</v>
      </c>
      <c r="M7" s="30">
        <f t="shared" si="5"/>
        <v>0</v>
      </c>
      <c r="N7" s="24"/>
      <c r="O7" s="69"/>
      <c r="P7" s="24"/>
      <c r="Q7" s="69"/>
      <c r="R7" s="24"/>
      <c r="S7" s="69"/>
      <c r="T7" s="24"/>
      <c r="U7" s="69"/>
    </row>
    <row r="8" spans="1:21">
      <c r="A8" s="98">
        <f>Backlog!A7</f>
        <v>6</v>
      </c>
      <c r="B8" s="99" t="str">
        <f>IF(ISBLANK(Backlog!B7),"",Backlog!B7)</f>
        <v>technique</v>
      </c>
      <c r="C8" s="100" t="str">
        <f>Backlog!C7</f>
        <v>achats groupés</v>
      </c>
      <c r="D8" s="101" t="str">
        <f>IF(ISBLANK(Backlog!D7),"",Backlog!D7)</f>
        <v>1 de réduction sur toutes les "constructions"</v>
      </c>
      <c r="E8" s="64">
        <f>Backlog!I7</f>
        <v>0</v>
      </c>
      <c r="F8" s="54">
        <f>Backlog!E7</f>
        <v>5</v>
      </c>
      <c r="G8" s="53"/>
      <c r="H8" s="127"/>
      <c r="I8" s="130">
        <f t="shared" si="1"/>
        <v>0</v>
      </c>
      <c r="J8" s="31">
        <f t="shared" si="2"/>
        <v>5</v>
      </c>
      <c r="K8" s="27" t="str">
        <f t="shared" si="3"/>
        <v/>
      </c>
      <c r="L8" s="27">
        <f t="shared" si="0"/>
        <v>0</v>
      </c>
      <c r="M8" s="30">
        <f t="shared" si="5"/>
        <v>0</v>
      </c>
      <c r="N8" s="24"/>
      <c r="O8" s="69"/>
      <c r="P8" s="24"/>
      <c r="Q8" s="69"/>
      <c r="R8" s="24"/>
      <c r="S8" s="69"/>
      <c r="T8" s="24"/>
      <c r="U8" s="69"/>
    </row>
    <row r="9" spans="1:21" ht="25.5">
      <c r="A9" s="94">
        <f>Backlog!A8</f>
        <v>7</v>
      </c>
      <c r="B9" s="95" t="str">
        <f>IF(ISBLANK(Backlog!B8),"",Backlog!B8)</f>
        <v/>
      </c>
      <c r="C9" s="96" t="str">
        <f>Backlog!C8</f>
        <v>locatifs</v>
      </c>
      <c r="D9" s="97" t="str">
        <f>IF(ISBLANK(Backlog!D8),"",Backlog!D8)</f>
        <v>nécessite : #32 "toilettes à chasse d'eau",
20% reduc. sur mixité génétation.</v>
      </c>
      <c r="E9" s="62">
        <f>Backlog!I8</f>
        <v>20</v>
      </c>
      <c r="F9" s="53">
        <f>Backlog!E8</f>
        <v>8</v>
      </c>
      <c r="G9" s="53"/>
      <c r="H9" s="127">
        <f>IF(K34&lt;&gt;"OK",-10000,0)</f>
        <v>-10000</v>
      </c>
      <c r="I9" s="130">
        <f t="shared" si="1"/>
        <v>-10000</v>
      </c>
      <c r="J9" s="31">
        <f t="shared" si="2"/>
        <v>10008</v>
      </c>
      <c r="K9" s="27" t="str">
        <f t="shared" si="3"/>
        <v/>
      </c>
      <c r="L9" s="27">
        <f t="shared" si="0"/>
        <v>0</v>
      </c>
      <c r="M9" s="30">
        <f t="shared" si="5"/>
        <v>0</v>
      </c>
      <c r="N9" s="24"/>
      <c r="O9" s="69"/>
      <c r="P9" s="24"/>
      <c r="Q9" s="69"/>
      <c r="R9" s="24"/>
      <c r="S9" s="69"/>
      <c r="T9" s="24"/>
      <c r="U9" s="69"/>
    </row>
    <row r="10" spans="1:21">
      <c r="A10" s="90">
        <f>Backlog!A9</f>
        <v>8</v>
      </c>
      <c r="B10" s="91" t="str">
        <f>IF(ISBLANK(Backlog!B9),"",Backlog!B9)</f>
        <v>construction</v>
      </c>
      <c r="C10" s="92" t="str">
        <f>Backlog!C9</f>
        <v>atelier partagé</v>
      </c>
      <c r="D10" s="93" t="str">
        <f>IF(ISBLANK(Backlog!D9),"",Backlog!D9)</f>
        <v/>
      </c>
      <c r="E10" s="61">
        <f>Backlog!I9</f>
        <v>13</v>
      </c>
      <c r="F10" s="52">
        <f>Backlog!E9</f>
        <v>12</v>
      </c>
      <c r="G10" s="53">
        <f>IF(K6="OK",1,0)+IF(K8="OK",1,0)</f>
        <v>0</v>
      </c>
      <c r="H10" s="127"/>
      <c r="I10" s="130">
        <f t="shared" si="1"/>
        <v>0</v>
      </c>
      <c r="J10" s="31">
        <f t="shared" si="2"/>
        <v>12</v>
      </c>
      <c r="K10" s="27" t="str">
        <f t="shared" si="3"/>
        <v/>
      </c>
      <c r="L10" s="27">
        <f t="shared" si="0"/>
        <v>0</v>
      </c>
      <c r="M10" s="30">
        <f t="shared" si="5"/>
        <v>0</v>
      </c>
      <c r="N10" s="24"/>
      <c r="O10" s="69"/>
      <c r="P10" s="24"/>
      <c r="Q10" s="69"/>
      <c r="R10" s="24"/>
      <c r="S10" s="69"/>
      <c r="T10" s="24"/>
      <c r="U10" s="69"/>
    </row>
    <row r="11" spans="1:21">
      <c r="A11" s="94">
        <f>Backlog!A10</f>
        <v>9</v>
      </c>
      <c r="B11" s="95" t="str">
        <f>IF(ISBLANK(Backlog!B10),"",Backlog!B10)</f>
        <v/>
      </c>
      <c r="C11" s="96" t="str">
        <f>Backlog!C10</f>
        <v>solaire thermique (eau chaude)</v>
      </c>
      <c r="D11" s="102" t="str">
        <f>IF(ISBLANK(Backlog!D10),"",Backlog!D10)</f>
        <v/>
      </c>
      <c r="E11" s="62">
        <f>Backlog!I10</f>
        <v>5</v>
      </c>
      <c r="F11" s="53">
        <f>Backlog!E10</f>
        <v>2</v>
      </c>
      <c r="G11" s="53"/>
      <c r="H11" s="127"/>
      <c r="I11" s="130">
        <f t="shared" si="1"/>
        <v>0</v>
      </c>
      <c r="J11" s="31">
        <f t="shared" si="2"/>
        <v>2</v>
      </c>
      <c r="K11" s="27" t="str">
        <f t="shared" si="3"/>
        <v/>
      </c>
      <c r="L11" s="27">
        <f t="shared" si="0"/>
        <v>0</v>
      </c>
      <c r="M11" s="30">
        <f t="shared" si="5"/>
        <v>0</v>
      </c>
      <c r="N11" s="24"/>
      <c r="O11" s="69"/>
      <c r="P11" s="24"/>
      <c r="Q11" s="69"/>
      <c r="R11" s="24"/>
      <c r="S11" s="69"/>
      <c r="T11" s="24"/>
      <c r="U11" s="69"/>
    </row>
    <row r="12" spans="1:21">
      <c r="A12" s="90">
        <f>Backlog!A11</f>
        <v>10</v>
      </c>
      <c r="B12" s="91" t="str">
        <f>IF(ISBLANK(Backlog!B11),"",Backlog!B11)</f>
        <v>construction</v>
      </c>
      <c r="C12" s="92" t="str">
        <f>Backlog!C11</f>
        <v>bureaux, espaces pro,, télétravail</v>
      </c>
      <c r="D12" s="103" t="str">
        <f>IF(ISBLANK(Backlog!D11),"",Backlog!D11)</f>
        <v>nécessite : #32 "toilettes à chasse d'eau"</v>
      </c>
      <c r="E12" s="61">
        <f>Backlog!I11</f>
        <v>13</v>
      </c>
      <c r="F12" s="52">
        <f>Backlog!E11</f>
        <v>12</v>
      </c>
      <c r="G12" s="53">
        <f>IF(K6="OK",1,0)+IF(K8="OK",1,0)</f>
        <v>0</v>
      </c>
      <c r="H12" s="127">
        <f>IF(K34&lt;&gt;"OK",-10000,0)</f>
        <v>-10000</v>
      </c>
      <c r="I12" s="130">
        <f t="shared" si="1"/>
        <v>-10000</v>
      </c>
      <c r="J12" s="31">
        <f t="shared" si="2"/>
        <v>10012</v>
      </c>
      <c r="K12" s="27" t="str">
        <f t="shared" si="3"/>
        <v/>
      </c>
      <c r="L12" s="27">
        <f t="shared" si="0"/>
        <v>0</v>
      </c>
      <c r="M12" s="30">
        <f t="shared" si="5"/>
        <v>0</v>
      </c>
      <c r="N12" s="24"/>
      <c r="O12" s="69"/>
      <c r="P12" s="24"/>
      <c r="Q12" s="69"/>
      <c r="R12" s="24"/>
      <c r="S12" s="69"/>
      <c r="T12" s="24"/>
      <c r="U12" s="69"/>
    </row>
    <row r="13" spans="1:21">
      <c r="A13" s="90">
        <f>Backlog!A12</f>
        <v>11</v>
      </c>
      <c r="B13" s="91" t="str">
        <f>IF(ISBLANK(Backlog!B12),"",Backlog!B12)</f>
        <v>construction</v>
      </c>
      <c r="C13" s="92" t="str">
        <f>Backlog!C12</f>
        <v>salon partagé</v>
      </c>
      <c r="D13" s="93" t="str">
        <f>IF(ISBLANK(Backlog!D12),"",Backlog!D12)</f>
        <v/>
      </c>
      <c r="E13" s="61">
        <f>Backlog!I12</f>
        <v>8</v>
      </c>
      <c r="F13" s="52">
        <f>Backlog!E12</f>
        <v>5</v>
      </c>
      <c r="G13" s="53">
        <f>IF(K6="OK",1,0)+IF(K8="OK",1,0)</f>
        <v>0</v>
      </c>
      <c r="H13" s="127"/>
      <c r="I13" s="130">
        <f t="shared" si="1"/>
        <v>0</v>
      </c>
      <c r="J13" s="31">
        <f t="shared" si="2"/>
        <v>5</v>
      </c>
      <c r="K13" s="27" t="str">
        <f t="shared" si="3"/>
        <v/>
      </c>
      <c r="L13" s="27">
        <f t="shared" si="0"/>
        <v>0</v>
      </c>
      <c r="M13" s="30">
        <f t="shared" si="5"/>
        <v>0</v>
      </c>
      <c r="N13" s="24"/>
      <c r="O13" s="69"/>
      <c r="P13" s="24"/>
      <c r="Q13" s="69"/>
      <c r="R13" s="24"/>
      <c r="S13" s="69"/>
      <c r="T13" s="24"/>
      <c r="U13" s="69"/>
    </row>
    <row r="14" spans="1:21">
      <c r="A14" s="94">
        <f>Backlog!A13</f>
        <v>12</v>
      </c>
      <c r="B14" s="95" t="str">
        <f>IF(ISBLANK(Backlog!B13),"",Backlog!B13)</f>
        <v/>
      </c>
      <c r="C14" s="96" t="str">
        <f>Backlog!C13</f>
        <v>Récupération d'eau de pluie</v>
      </c>
      <c r="D14" s="104" t="str">
        <f>IF(ISBLANK(Backlog!D13),"",Backlog!D13)</f>
        <v>1 de reduc. sur Jardin, Potager, Buandrie</v>
      </c>
      <c r="E14" s="62">
        <f>Backlog!I13</f>
        <v>8</v>
      </c>
      <c r="F14" s="53">
        <f>Backlog!E13</f>
        <v>8</v>
      </c>
      <c r="G14" s="53"/>
      <c r="H14" s="127"/>
      <c r="I14" s="130">
        <f t="shared" si="1"/>
        <v>0</v>
      </c>
      <c r="J14" s="31">
        <f t="shared" si="2"/>
        <v>8</v>
      </c>
      <c r="K14" s="27" t="str">
        <f t="shared" si="3"/>
        <v/>
      </c>
      <c r="L14" s="27">
        <f t="shared" si="0"/>
        <v>0</v>
      </c>
      <c r="M14" s="30">
        <f t="shared" si="5"/>
        <v>0</v>
      </c>
      <c r="N14" s="24"/>
      <c r="O14" s="69"/>
      <c r="P14" s="24"/>
      <c r="Q14" s="69"/>
      <c r="R14" s="24"/>
      <c r="S14" s="69"/>
      <c r="T14" s="24"/>
      <c r="U14" s="69"/>
    </row>
    <row r="15" spans="1:21">
      <c r="A15" s="94">
        <f>Backlog!A14</f>
        <v>13</v>
      </c>
      <c r="B15" s="95" t="str">
        <f>IF(ISBLANK(Backlog!B14),"",Backlog!B14)</f>
        <v/>
      </c>
      <c r="C15" s="96" t="str">
        <f>Backlog!C14</f>
        <v xml:space="preserve">mixité sociale </v>
      </c>
      <c r="D15" s="102" t="str">
        <f>IF(ISBLANK(Backlog!D14),"",Backlog!D14)</f>
        <v/>
      </c>
      <c r="E15" s="62">
        <f>Backlog!I14</f>
        <v>15</v>
      </c>
      <c r="F15" s="53">
        <f>Backlog!E14</f>
        <v>15</v>
      </c>
      <c r="G15" s="53"/>
      <c r="H15" s="127"/>
      <c r="I15" s="130">
        <f t="shared" si="1"/>
        <v>0</v>
      </c>
      <c r="J15" s="31">
        <f t="shared" si="2"/>
        <v>15</v>
      </c>
      <c r="K15" s="27" t="str">
        <f t="shared" si="3"/>
        <v/>
      </c>
      <c r="L15" s="27">
        <f t="shared" si="0"/>
        <v>0</v>
      </c>
      <c r="M15" s="30">
        <f t="shared" si="5"/>
        <v>0</v>
      </c>
      <c r="N15" s="24"/>
      <c r="O15" s="69"/>
      <c r="P15" s="24"/>
      <c r="Q15" s="69"/>
      <c r="R15" s="24"/>
      <c r="S15" s="69"/>
      <c r="T15" s="24"/>
      <c r="U15" s="69"/>
    </row>
    <row r="16" spans="1:21" ht="25.5">
      <c r="A16" s="94">
        <f>Backlog!A15</f>
        <v>14</v>
      </c>
      <c r="B16" s="95" t="str">
        <f>IF(ISBLANK(Backlog!B15),"",Backlog!B15)</f>
        <v/>
      </c>
      <c r="C16" s="96" t="str">
        <f>Backlog!C15</f>
        <v xml:space="preserve">mixité générationnelle </v>
      </c>
      <c r="D16" s="102" t="str">
        <f>IF(ISBLANK(Backlog!D15),"",Backlog!D15)</f>
        <v>20% de réduction si #7 locatifs (c-a-d 12 au lieu de 15)</v>
      </c>
      <c r="E16" s="62">
        <f>Backlog!I15</f>
        <v>20</v>
      </c>
      <c r="F16" s="53">
        <f>Backlog!E15</f>
        <v>15</v>
      </c>
      <c r="G16" s="53"/>
      <c r="H16" s="127">
        <f>IF(K9="OK",3,0)</f>
        <v>0</v>
      </c>
      <c r="I16" s="130">
        <f t="shared" si="1"/>
        <v>0</v>
      </c>
      <c r="J16" s="31">
        <f t="shared" si="2"/>
        <v>15</v>
      </c>
      <c r="K16" s="27" t="str">
        <f t="shared" si="3"/>
        <v/>
      </c>
      <c r="L16" s="27">
        <f t="shared" si="0"/>
        <v>0</v>
      </c>
      <c r="M16" s="30">
        <f t="shared" si="5"/>
        <v>0</v>
      </c>
      <c r="N16" s="24"/>
      <c r="O16" s="69"/>
      <c r="P16" s="24"/>
      <c r="Q16" s="69"/>
      <c r="R16" s="24"/>
      <c r="S16" s="69"/>
      <c r="T16" s="24"/>
      <c r="U16" s="69"/>
    </row>
    <row r="17" spans="1:21">
      <c r="A17" s="94">
        <f>Backlog!A16</f>
        <v>15</v>
      </c>
      <c r="B17" s="95" t="str">
        <f>IF(ISBLANK(Backlog!B16),"",Backlog!B16)</f>
        <v/>
      </c>
      <c r="C17" s="96" t="str">
        <f>Backlog!C16</f>
        <v>1 automobile partagée</v>
      </c>
      <c r="D17" s="102" t="str">
        <f>IF(ISBLANK(Backlog!D16),"",Backlog!D16)</f>
        <v/>
      </c>
      <c r="E17" s="62">
        <f>Backlog!I16</f>
        <v>3</v>
      </c>
      <c r="F17" s="53">
        <f>Backlog!E16</f>
        <v>3</v>
      </c>
      <c r="G17" s="53"/>
      <c r="H17" s="127"/>
      <c r="I17" s="130">
        <f t="shared" si="1"/>
        <v>0</v>
      </c>
      <c r="J17" s="31">
        <f t="shared" si="2"/>
        <v>3</v>
      </c>
      <c r="K17" s="27" t="str">
        <f t="shared" si="3"/>
        <v/>
      </c>
      <c r="L17" s="27">
        <f t="shared" si="0"/>
        <v>0</v>
      </c>
      <c r="M17" s="30">
        <f t="shared" si="5"/>
        <v>0</v>
      </c>
      <c r="N17" s="24"/>
      <c r="O17" s="69"/>
      <c r="P17" s="24"/>
      <c r="Q17" s="69"/>
      <c r="R17" s="24"/>
      <c r="S17" s="69"/>
      <c r="T17" s="24"/>
      <c r="U17" s="69"/>
    </row>
    <row r="18" spans="1:21" ht="15.75" customHeight="1">
      <c r="A18" s="94">
        <f>Backlog!A17</f>
        <v>16</v>
      </c>
      <c r="B18" s="95" t="str">
        <f>IF(ISBLANK(Backlog!B17),"",Backlog!B17)</f>
        <v/>
      </c>
      <c r="C18" s="96" t="str">
        <f>Backlog!C17</f>
        <v>Potager bio</v>
      </c>
      <c r="D18" s="102" t="str">
        <f>IF(ISBLANK(Backlog!D17),"",Backlog!D17)</f>
        <v>1 de réduction si #12 "récup. eau de pluie"</v>
      </c>
      <c r="E18" s="62">
        <f>Backlog!I17</f>
        <v>12</v>
      </c>
      <c r="F18" s="53">
        <f>Backlog!E17</f>
        <v>6</v>
      </c>
      <c r="G18" s="53"/>
      <c r="H18" s="127">
        <f>IF(K14="OK",1,0)</f>
        <v>0</v>
      </c>
      <c r="I18" s="130">
        <f t="shared" si="1"/>
        <v>0</v>
      </c>
      <c r="J18" s="31">
        <f t="shared" si="2"/>
        <v>6</v>
      </c>
      <c r="K18" s="27" t="str">
        <f t="shared" si="3"/>
        <v/>
      </c>
      <c r="L18" s="27">
        <f t="shared" si="0"/>
        <v>0</v>
      </c>
      <c r="M18" s="30">
        <f t="shared" si="5"/>
        <v>0</v>
      </c>
      <c r="N18" s="24"/>
      <c r="O18" s="69"/>
      <c r="P18" s="24"/>
      <c r="Q18" s="69"/>
      <c r="R18" s="24"/>
      <c r="S18" s="69"/>
      <c r="T18" s="24"/>
      <c r="U18" s="69"/>
    </row>
    <row r="19" spans="1:21" ht="13.5" customHeight="1">
      <c r="A19" s="94">
        <f>Backlog!A18</f>
        <v>17</v>
      </c>
      <c r="B19" s="95" t="str">
        <f>IF(ISBLANK(Backlog!B18),"",Backlog!B18)</f>
        <v/>
      </c>
      <c r="C19" s="96" t="str">
        <f>Backlog!C18</f>
        <v>Jardin partagé</v>
      </c>
      <c r="D19" s="102" t="str">
        <f>IF(ISBLANK(Backlog!D18),"",Backlog!D18)</f>
        <v>1 de réduction si #12 "récup. eau de pluie"</v>
      </c>
      <c r="E19" s="62">
        <f>Backlog!I18</f>
        <v>8</v>
      </c>
      <c r="F19" s="53">
        <f>Backlog!E18</f>
        <v>10</v>
      </c>
      <c r="G19" s="53"/>
      <c r="H19" s="127">
        <f>IF(K14="OK",1,0)</f>
        <v>0</v>
      </c>
      <c r="I19" s="130">
        <f t="shared" si="1"/>
        <v>0</v>
      </c>
      <c r="J19" s="31">
        <f t="shared" si="2"/>
        <v>10</v>
      </c>
      <c r="K19" s="27" t="str">
        <f t="shared" si="3"/>
        <v/>
      </c>
      <c r="L19" s="27">
        <f t="shared" si="0"/>
        <v>0</v>
      </c>
      <c r="M19" s="30">
        <f t="shared" si="5"/>
        <v>0</v>
      </c>
      <c r="N19" s="24"/>
      <c r="O19" s="69"/>
      <c r="P19" s="24"/>
      <c r="Q19" s="69"/>
      <c r="R19" s="24"/>
      <c r="S19" s="69"/>
      <c r="T19" s="24"/>
      <c r="U19" s="69"/>
    </row>
    <row r="20" spans="1:21" ht="25.5">
      <c r="A20" s="105">
        <f>Backlog!A19</f>
        <v>18</v>
      </c>
      <c r="B20" s="106" t="str">
        <f>IF(ISBLANK(Backlog!B19),"",Backlog!B19)</f>
        <v>toilettes</v>
      </c>
      <c r="C20" s="107" t="str">
        <f>Backlog!C19</f>
        <v>Toilettes sèches</v>
      </c>
      <c r="D20" s="108" t="str">
        <f>IF(ISBLANK(Backlog!D19),"",Backlog!D19)</f>
        <v>gratuit si #17 "jardin partagé",
50% réduc. sur Phyto-épuration</v>
      </c>
      <c r="E20" s="65">
        <f>Backlog!I19</f>
        <v>3</v>
      </c>
      <c r="F20" s="55">
        <f>Backlog!E19</f>
        <v>1</v>
      </c>
      <c r="G20" s="53"/>
      <c r="H20" s="127">
        <f>IF(K19="OK",1,0)</f>
        <v>0</v>
      </c>
      <c r="I20" s="130">
        <f t="shared" si="1"/>
        <v>0</v>
      </c>
      <c r="J20" s="31">
        <f t="shared" si="2"/>
        <v>1</v>
      </c>
      <c r="K20" s="27" t="str">
        <f t="shared" si="3"/>
        <v/>
      </c>
      <c r="L20" s="27">
        <f t="shared" si="0"/>
        <v>0</v>
      </c>
      <c r="M20" s="30">
        <f t="shared" si="5"/>
        <v>0</v>
      </c>
      <c r="N20" s="24"/>
      <c r="O20" s="69"/>
      <c r="P20" s="24"/>
      <c r="Q20" s="69"/>
      <c r="R20" s="24"/>
      <c r="S20" s="69"/>
      <c r="T20" s="24"/>
      <c r="U20" s="69"/>
    </row>
    <row r="21" spans="1:21">
      <c r="A21" s="94">
        <f>Backlog!A20</f>
        <v>19</v>
      </c>
      <c r="B21" s="95" t="str">
        <f>IF(ISBLANK(Backlog!B20),"",Backlog!B20)</f>
        <v/>
      </c>
      <c r="C21" s="96" t="str">
        <f>Backlog!C20</f>
        <v>Solaire photovoltaïque (electricité)</v>
      </c>
      <c r="D21" s="102" t="str">
        <f>IF(ISBLANK(Backlog!D20),"",Backlog!D20)</f>
        <v/>
      </c>
      <c r="E21" s="62">
        <f>Backlog!I20</f>
        <v>12</v>
      </c>
      <c r="F21" s="53">
        <f>Backlog!E20</f>
        <v>18</v>
      </c>
      <c r="G21" s="53"/>
      <c r="H21" s="127"/>
      <c r="I21" s="130">
        <f t="shared" si="1"/>
        <v>0</v>
      </c>
      <c r="J21" s="31">
        <f t="shared" si="2"/>
        <v>18</v>
      </c>
      <c r="K21" s="27" t="str">
        <f t="shared" si="3"/>
        <v/>
      </c>
      <c r="L21" s="27">
        <f t="shared" si="0"/>
        <v>0</v>
      </c>
      <c r="M21" s="30">
        <f t="shared" si="5"/>
        <v>0</v>
      </c>
      <c r="N21" s="24"/>
      <c r="O21" s="69"/>
      <c r="P21" s="24"/>
      <c r="Q21" s="69"/>
      <c r="R21" s="24"/>
      <c r="S21" s="69"/>
      <c r="T21" s="24"/>
      <c r="U21" s="69"/>
    </row>
    <row r="22" spans="1:21" ht="24" customHeight="1">
      <c r="A22" s="94">
        <f>Backlog!A21</f>
        <v>20</v>
      </c>
      <c r="B22" s="95" t="str">
        <f>IF(ISBLANK(Backlog!B21),"",Backlog!B21)</f>
        <v/>
      </c>
      <c r="C22" s="96" t="str">
        <f>Backlog!C21</f>
        <v xml:space="preserve">phyto-epuration </v>
      </c>
      <c r="D22" s="102" t="str">
        <f>IF(ISBLANK(Backlog!D21),"",Backlog!D21)</f>
        <v>1/2 prix avec #18 Toilette sèches (c-a-d 6 au lieu de 12),
50% de réduc. Sur Piscine Nat.</v>
      </c>
      <c r="E22" s="62">
        <f>Backlog!I21</f>
        <v>5</v>
      </c>
      <c r="F22" s="53">
        <f>Backlog!E21</f>
        <v>12</v>
      </c>
      <c r="G22" s="53"/>
      <c r="H22" s="127">
        <f>IF(K20="OK",6,0)</f>
        <v>0</v>
      </c>
      <c r="I22" s="130">
        <f t="shared" si="1"/>
        <v>0</v>
      </c>
      <c r="J22" s="31">
        <f t="shared" si="2"/>
        <v>12</v>
      </c>
      <c r="K22" s="27" t="str">
        <f t="shared" si="3"/>
        <v/>
      </c>
      <c r="L22" s="27">
        <f t="shared" si="0"/>
        <v>0</v>
      </c>
      <c r="M22" s="30">
        <f t="shared" si="5"/>
        <v>0</v>
      </c>
      <c r="N22" s="24"/>
      <c r="O22" s="69"/>
      <c r="P22" s="24"/>
      <c r="Q22" s="69"/>
      <c r="R22" s="24"/>
      <c r="S22" s="69"/>
      <c r="T22" s="24"/>
      <c r="U22" s="69"/>
    </row>
    <row r="23" spans="1:21">
      <c r="A23" s="94">
        <f>Backlog!A22</f>
        <v>21</v>
      </c>
      <c r="B23" s="95" t="str">
        <f>IF(ISBLANK(Backlog!B22),"",Backlog!B22)</f>
        <v/>
      </c>
      <c r="C23" s="96" t="str">
        <f>Backlog!C22</f>
        <v>Géobiologie</v>
      </c>
      <c r="D23" s="102" t="str">
        <f>IF(ISBLANK(Backlog!D22),"",Backlog!D22)</f>
        <v/>
      </c>
      <c r="E23" s="62">
        <f>Backlog!I22</f>
        <v>0.5</v>
      </c>
      <c r="F23" s="53">
        <f>Backlog!E22</f>
        <v>2</v>
      </c>
      <c r="G23" s="53"/>
      <c r="H23" s="127"/>
      <c r="I23" s="130">
        <f t="shared" si="1"/>
        <v>0</v>
      </c>
      <c r="J23" s="31">
        <f t="shared" si="2"/>
        <v>2</v>
      </c>
      <c r="K23" s="27" t="str">
        <f t="shared" si="3"/>
        <v/>
      </c>
      <c r="L23" s="27">
        <f t="shared" si="0"/>
        <v>0</v>
      </c>
      <c r="M23" s="30">
        <f t="shared" si="5"/>
        <v>0</v>
      </c>
      <c r="N23" s="24"/>
      <c r="O23" s="69"/>
      <c r="P23" s="24"/>
      <c r="Q23" s="69"/>
      <c r="R23" s="24"/>
      <c r="S23" s="69"/>
      <c r="T23" s="24"/>
      <c r="U23" s="69"/>
    </row>
    <row r="24" spans="1:21" ht="15.75" customHeight="1">
      <c r="A24" s="90">
        <f>Backlog!A23</f>
        <v>22</v>
      </c>
      <c r="B24" s="91" t="str">
        <f>IF(ISBLANK(Backlog!B23),"",Backlog!B23)</f>
        <v>construction</v>
      </c>
      <c r="C24" s="92" t="str">
        <f>Backlog!C23</f>
        <v>buandrie partagée</v>
      </c>
      <c r="D24" s="93" t="str">
        <f>IF(ISBLANK(Backlog!D23),"",Backlog!D23)</f>
        <v>1 de réduction si #12 "récup. eau de pluie"</v>
      </c>
      <c r="E24" s="61">
        <f>Backlog!I23</f>
        <v>8</v>
      </c>
      <c r="F24" s="52">
        <f>Backlog!E23</f>
        <v>6</v>
      </c>
      <c r="G24" s="53">
        <f>IF(K6="OK",1,0)+IF(K8="OK",1,0)</f>
        <v>0</v>
      </c>
      <c r="H24" s="127">
        <f>IF(K14="OK",1,0)</f>
        <v>0</v>
      </c>
      <c r="I24" s="130">
        <f t="shared" si="1"/>
        <v>0</v>
      </c>
      <c r="J24" s="31">
        <f t="shared" si="2"/>
        <v>6</v>
      </c>
      <c r="K24" s="27" t="str">
        <f t="shared" si="3"/>
        <v/>
      </c>
      <c r="L24" s="27">
        <f t="shared" si="0"/>
        <v>0</v>
      </c>
      <c r="M24" s="30">
        <f t="shared" si="5"/>
        <v>0</v>
      </c>
      <c r="N24" s="24"/>
      <c r="O24" s="69"/>
      <c r="P24" s="24"/>
      <c r="Q24" s="69"/>
      <c r="R24" s="24"/>
      <c r="S24" s="69"/>
      <c r="T24" s="24"/>
      <c r="U24" s="69"/>
    </row>
    <row r="25" spans="1:21">
      <c r="A25" s="94">
        <f>Backlog!A24</f>
        <v>23</v>
      </c>
      <c r="B25" s="95" t="str">
        <f>IF(ISBLANK(Backlog!B24),"",Backlog!B24)</f>
        <v/>
      </c>
      <c r="C25" s="96" t="str">
        <f>Backlog!C24</f>
        <v>mare / étang</v>
      </c>
      <c r="D25" s="102" t="str">
        <f>IF(ISBLANK(Backlog!D24),"",Backlog!D24)</f>
        <v/>
      </c>
      <c r="E25" s="62">
        <f>Backlog!I24</f>
        <v>2</v>
      </c>
      <c r="F25" s="53">
        <f>Backlog!E24</f>
        <v>10</v>
      </c>
      <c r="G25" s="53"/>
      <c r="H25" s="127"/>
      <c r="I25" s="130">
        <f t="shared" si="1"/>
        <v>0</v>
      </c>
      <c r="J25" s="31">
        <f t="shared" si="2"/>
        <v>10</v>
      </c>
      <c r="K25" s="27" t="str">
        <f t="shared" si="3"/>
        <v/>
      </c>
      <c r="L25" s="27">
        <f t="shared" si="0"/>
        <v>0</v>
      </c>
      <c r="M25" s="30">
        <f t="shared" si="5"/>
        <v>0</v>
      </c>
      <c r="N25" s="24"/>
      <c r="O25" s="69"/>
      <c r="P25" s="24"/>
      <c r="Q25" s="69"/>
      <c r="R25" s="24"/>
      <c r="S25" s="69"/>
      <c r="T25" s="24"/>
      <c r="U25" s="69"/>
    </row>
    <row r="26" spans="1:21">
      <c r="A26" s="109">
        <f>Backlog!A25</f>
        <v>24</v>
      </c>
      <c r="B26" s="110" t="str">
        <f>IF(ISBLANK(Backlog!B25),"",Backlog!B25)</f>
        <v>isolation</v>
      </c>
      <c r="C26" s="111" t="str">
        <f>Backlog!C25</f>
        <v>isolation polystyrène</v>
      </c>
      <c r="D26" s="112" t="str">
        <f>IF(ISBLANK(Backlog!D25),"",Backlog!D25)</f>
        <v>empêche : #5 "matériaux sains"</v>
      </c>
      <c r="E26" s="66">
        <f>Backlog!I25</f>
        <v>0.5</v>
      </c>
      <c r="F26" s="56">
        <f>Backlog!E25</f>
        <v>2</v>
      </c>
      <c r="G26" s="53"/>
      <c r="H26" s="127"/>
      <c r="I26" s="130">
        <f t="shared" si="1"/>
        <v>0</v>
      </c>
      <c r="J26" s="31">
        <f t="shared" si="2"/>
        <v>2</v>
      </c>
      <c r="K26" s="27" t="str">
        <f t="shared" si="3"/>
        <v/>
      </c>
      <c r="L26" s="27">
        <f t="shared" si="0"/>
        <v>0</v>
      </c>
      <c r="M26" s="30">
        <f t="shared" si="5"/>
        <v>0</v>
      </c>
      <c r="N26" s="24"/>
      <c r="O26" s="69"/>
      <c r="P26" s="24"/>
      <c r="Q26" s="69"/>
      <c r="R26" s="24"/>
      <c r="S26" s="69"/>
      <c r="T26" s="24"/>
      <c r="U26" s="69"/>
    </row>
    <row r="27" spans="1:21">
      <c r="A27" s="109">
        <f>Backlog!A26</f>
        <v>25</v>
      </c>
      <c r="B27" s="110" t="str">
        <f>IF(ISBLANK(Backlog!B26),"",Backlog!B26)</f>
        <v>isolation</v>
      </c>
      <c r="C27" s="111" t="str">
        <f>Backlog!C26</f>
        <v>isolation laine de bois</v>
      </c>
      <c r="D27" s="113" t="str">
        <f>IF(ISBLANK(Backlog!D26),"",Backlog!D26)</f>
        <v/>
      </c>
      <c r="E27" s="66">
        <f>Backlog!I26</f>
        <v>13</v>
      </c>
      <c r="F27" s="56">
        <f>Backlog!E26</f>
        <v>10</v>
      </c>
      <c r="G27" s="53"/>
      <c r="H27" s="127"/>
      <c r="I27" s="130">
        <f t="shared" si="1"/>
        <v>0</v>
      </c>
      <c r="J27" s="31">
        <f t="shared" si="2"/>
        <v>10</v>
      </c>
      <c r="K27" s="27" t="str">
        <f t="shared" si="3"/>
        <v/>
      </c>
      <c r="L27" s="27">
        <f t="shared" si="0"/>
        <v>0</v>
      </c>
      <c r="M27" s="30">
        <f t="shared" si="5"/>
        <v>0</v>
      </c>
      <c r="N27" s="24"/>
      <c r="O27" s="69"/>
      <c r="P27" s="24"/>
      <c r="Q27" s="69"/>
      <c r="R27" s="24"/>
      <c r="S27" s="69"/>
      <c r="T27" s="24"/>
      <c r="U27" s="69"/>
    </row>
    <row r="28" spans="1:21">
      <c r="A28" s="109">
        <f>Backlog!A27</f>
        <v>26</v>
      </c>
      <c r="B28" s="110" t="str">
        <f>IF(ISBLANK(Backlog!B27),"",Backlog!B27)</f>
        <v>isolation</v>
      </c>
      <c r="C28" s="111" t="str">
        <f>Backlog!C27</f>
        <v>isolation en paille</v>
      </c>
      <c r="D28" s="113" t="str">
        <f>IF(ISBLANK(Backlog!D27),"",Backlog!D27)</f>
        <v/>
      </c>
      <c r="E28" s="66">
        <f>Backlog!I27</f>
        <v>13</v>
      </c>
      <c r="F28" s="56">
        <f>Backlog!E27</f>
        <v>5</v>
      </c>
      <c r="G28" s="53"/>
      <c r="H28" s="127"/>
      <c r="I28" s="130">
        <f t="shared" si="1"/>
        <v>0</v>
      </c>
      <c r="J28" s="31">
        <f t="shared" si="2"/>
        <v>5</v>
      </c>
      <c r="K28" s="27" t="str">
        <f t="shared" si="3"/>
        <v/>
      </c>
      <c r="L28" s="27">
        <f t="shared" si="0"/>
        <v>0</v>
      </c>
      <c r="M28" s="30">
        <f t="shared" si="5"/>
        <v>0</v>
      </c>
      <c r="N28" s="24"/>
      <c r="O28" s="69"/>
      <c r="P28" s="24"/>
      <c r="Q28" s="69"/>
      <c r="R28" s="24"/>
      <c r="S28" s="69"/>
      <c r="T28" s="24"/>
      <c r="U28" s="69"/>
    </row>
    <row r="29" spans="1:21">
      <c r="A29" s="114">
        <f>Backlog!A28</f>
        <v>27</v>
      </c>
      <c r="B29" s="115" t="str">
        <f>IF(ISBLANK(Backlog!B28),"",Backlog!B28)</f>
        <v>accès</v>
      </c>
      <c r="C29" s="116" t="str">
        <f>Backlog!C28</f>
        <v>voie d'accès (cailloux tassés)</v>
      </c>
      <c r="D29" s="117" t="str">
        <f>IF(ISBLANK(Backlog!D28),"",Backlog!D28)</f>
        <v/>
      </c>
      <c r="E29" s="67">
        <f>Backlog!I28</f>
        <v>8</v>
      </c>
      <c r="F29" s="57">
        <f>Backlog!E28</f>
        <v>10</v>
      </c>
      <c r="G29" s="53"/>
      <c r="H29" s="127"/>
      <c r="I29" s="130">
        <f t="shared" si="1"/>
        <v>0</v>
      </c>
      <c r="J29" s="31">
        <f t="shared" si="2"/>
        <v>10</v>
      </c>
      <c r="K29" s="27" t="str">
        <f t="shared" si="3"/>
        <v/>
      </c>
      <c r="L29" s="27">
        <f t="shared" si="0"/>
        <v>0</v>
      </c>
      <c r="M29" s="30">
        <f t="shared" si="5"/>
        <v>0</v>
      </c>
      <c r="N29" s="24"/>
      <c r="O29" s="69"/>
      <c r="P29" s="24"/>
      <c r="Q29" s="69"/>
      <c r="R29" s="24"/>
      <c r="S29" s="69"/>
      <c r="T29" s="24"/>
      <c r="U29" s="69"/>
    </row>
    <row r="30" spans="1:21">
      <c r="A30" s="114">
        <f>Backlog!A29</f>
        <v>28</v>
      </c>
      <c r="B30" s="115" t="str">
        <f>IF(ISBLANK(Backlog!B29),"",Backlog!B29)</f>
        <v>accès</v>
      </c>
      <c r="C30" s="116" t="str">
        <f>Backlog!C29</f>
        <v>voie d'accès avec revêtement en dur</v>
      </c>
      <c r="D30" s="117" t="str">
        <f>IF(ISBLANK(Backlog!D29),"",Backlog!D29)</f>
        <v/>
      </c>
      <c r="E30" s="67">
        <f>Backlog!I29</f>
        <v>13</v>
      </c>
      <c r="F30" s="57">
        <f>Backlog!E29</f>
        <v>18</v>
      </c>
      <c r="G30" s="53"/>
      <c r="H30" s="127"/>
      <c r="I30" s="130">
        <f t="shared" si="1"/>
        <v>0</v>
      </c>
      <c r="J30" s="31">
        <f t="shared" si="2"/>
        <v>18</v>
      </c>
      <c r="K30" s="27" t="str">
        <f t="shared" si="3"/>
        <v/>
      </c>
      <c r="L30" s="27">
        <f t="shared" si="0"/>
        <v>0</v>
      </c>
      <c r="M30" s="30">
        <f t="shared" si="5"/>
        <v>0</v>
      </c>
      <c r="N30" s="24"/>
      <c r="O30" s="69"/>
      <c r="P30" s="24"/>
      <c r="Q30" s="69"/>
      <c r="R30" s="24"/>
      <c r="S30" s="69"/>
      <c r="T30" s="24"/>
      <c r="U30" s="69"/>
    </row>
    <row r="31" spans="1:21">
      <c r="A31" s="94">
        <f>Backlog!A30</f>
        <v>29</v>
      </c>
      <c r="B31" s="95" t="str">
        <f>IF(ISBLANK(Backlog!B30),"",Backlog!B30)</f>
        <v/>
      </c>
      <c r="C31" s="96" t="str">
        <f>Backlog!C30</f>
        <v>parkings (regroupés à l'entrée)</v>
      </c>
      <c r="D31" s="102" t="str">
        <f>IF(ISBLANK(Backlog!D30),"",Backlog!D30)</f>
        <v/>
      </c>
      <c r="E31" s="62">
        <f>Backlog!I30</f>
        <v>8</v>
      </c>
      <c r="F31" s="53">
        <f>Backlog!E30</f>
        <v>10</v>
      </c>
      <c r="G31" s="53"/>
      <c r="H31" s="127"/>
      <c r="I31" s="130">
        <f t="shared" si="1"/>
        <v>0</v>
      </c>
      <c r="J31" s="31">
        <f t="shared" si="2"/>
        <v>10</v>
      </c>
      <c r="K31" s="27" t="str">
        <f t="shared" si="3"/>
        <v/>
      </c>
      <c r="L31" s="27">
        <f t="shared" si="0"/>
        <v>0</v>
      </c>
      <c r="M31" s="30">
        <f t="shared" si="5"/>
        <v>0</v>
      </c>
      <c r="N31" s="24"/>
      <c r="O31" s="69"/>
      <c r="P31" s="24"/>
      <c r="Q31" s="69"/>
      <c r="R31" s="24"/>
      <c r="S31" s="69"/>
      <c r="T31" s="24"/>
      <c r="U31" s="69"/>
    </row>
    <row r="32" spans="1:21">
      <c r="A32" s="94">
        <f>Backlog!A31</f>
        <v>30</v>
      </c>
      <c r="B32" s="95" t="str">
        <f>IF(ISBLANK(Backlog!B31),"",Backlog!B31)</f>
        <v/>
      </c>
      <c r="C32" s="96" t="str">
        <f>Backlog!C31</f>
        <v>chemins piétonniers</v>
      </c>
      <c r="D32" s="102" t="str">
        <f>IF(ISBLANK(Backlog!D31),"",Backlog!D31)</f>
        <v/>
      </c>
      <c r="E32" s="62">
        <f>Backlog!I31</f>
        <v>5</v>
      </c>
      <c r="F32" s="53">
        <f>Backlog!E31</f>
        <v>5</v>
      </c>
      <c r="G32" s="53"/>
      <c r="H32" s="127"/>
      <c r="I32" s="130">
        <f t="shared" si="1"/>
        <v>0</v>
      </c>
      <c r="J32" s="31">
        <f t="shared" si="2"/>
        <v>5</v>
      </c>
      <c r="K32" s="27" t="str">
        <f t="shared" si="3"/>
        <v/>
      </c>
      <c r="L32" s="27">
        <f t="shared" si="0"/>
        <v>0</v>
      </c>
      <c r="M32" s="30">
        <f t="shared" si="5"/>
        <v>0</v>
      </c>
      <c r="N32" s="24"/>
      <c r="O32" s="69"/>
      <c r="P32" s="24"/>
      <c r="Q32" s="69"/>
      <c r="R32" s="24"/>
      <c r="S32" s="69"/>
      <c r="T32" s="24"/>
      <c r="U32" s="69"/>
    </row>
    <row r="33" spans="1:21">
      <c r="A33" s="94">
        <f>Backlog!A32</f>
        <v>31</v>
      </c>
      <c r="B33" s="95" t="str">
        <f>IF(ISBLANK(Backlog!B32),"",Backlog!B32)</f>
        <v/>
      </c>
      <c r="C33" s="96" t="str">
        <f>Backlog!C32</f>
        <v>Four à céramique</v>
      </c>
      <c r="D33" s="102" t="str">
        <f>IF(ISBLANK(Backlog!D32),"",Backlog!D32)</f>
        <v/>
      </c>
      <c r="E33" s="62">
        <f>Backlog!I32</f>
        <v>3</v>
      </c>
      <c r="F33" s="53">
        <f>Backlog!E32</f>
        <v>12</v>
      </c>
      <c r="G33" s="53"/>
      <c r="H33" s="127"/>
      <c r="I33" s="130">
        <f t="shared" si="1"/>
        <v>0</v>
      </c>
      <c r="J33" s="31">
        <f t="shared" si="2"/>
        <v>12</v>
      </c>
      <c r="K33" s="27" t="str">
        <f t="shared" si="3"/>
        <v/>
      </c>
      <c r="L33" s="27">
        <f t="shared" si="0"/>
        <v>0</v>
      </c>
      <c r="M33" s="30">
        <f t="shared" si="5"/>
        <v>0</v>
      </c>
      <c r="N33" s="24"/>
      <c r="O33" s="69"/>
      <c r="P33" s="24"/>
      <c r="Q33" s="69"/>
      <c r="R33" s="24"/>
      <c r="S33" s="69"/>
      <c r="T33" s="24"/>
      <c r="U33" s="69"/>
    </row>
    <row r="34" spans="1:21">
      <c r="A34" s="105">
        <f>Backlog!A33</f>
        <v>32</v>
      </c>
      <c r="B34" s="106" t="str">
        <f>IF(ISBLANK(Backlog!B33),"",Backlog!B33)</f>
        <v>toilettes</v>
      </c>
      <c r="C34" s="107" t="str">
        <f>Backlog!C33</f>
        <v>toilettes à chasse d'eau</v>
      </c>
      <c r="D34" s="118" t="str">
        <f>IF(ISBLANK(Backlog!D33),"",Backlog!D33)</f>
        <v>permet #10 - Espaces Pro. et #7 - Locatifs</v>
      </c>
      <c r="E34" s="65">
        <f>Backlog!I33</f>
        <v>1</v>
      </c>
      <c r="F34" s="55">
        <f>Backlog!E33</f>
        <v>1</v>
      </c>
      <c r="G34" s="53"/>
      <c r="H34" s="127"/>
      <c r="I34" s="130">
        <f t="shared" si="1"/>
        <v>0</v>
      </c>
      <c r="J34" s="31">
        <f t="shared" si="2"/>
        <v>1</v>
      </c>
      <c r="K34" s="27" t="str">
        <f t="shared" si="3"/>
        <v/>
      </c>
      <c r="L34" s="27">
        <f t="shared" si="0"/>
        <v>0</v>
      </c>
      <c r="M34" s="30">
        <f t="shared" si="5"/>
        <v>0</v>
      </c>
      <c r="N34" s="24"/>
      <c r="O34" s="69"/>
      <c r="P34" s="24"/>
      <c r="Q34" s="69"/>
      <c r="R34" s="24"/>
      <c r="S34" s="69"/>
      <c r="T34" s="24"/>
      <c r="U34" s="69"/>
    </row>
    <row r="35" spans="1:21">
      <c r="A35" s="94">
        <f>Backlog!A34</f>
        <v>33</v>
      </c>
      <c r="B35" s="95" t="str">
        <f>IF(ISBLANK(Backlog!B34),"",Backlog!B34)</f>
        <v/>
      </c>
      <c r="C35" s="96" t="str">
        <f>Backlog!C34</f>
        <v>prestation assistance Maîtrise d'Oeuvre</v>
      </c>
      <c r="D35" s="102" t="str">
        <f>IF(ISBLANK(Backlog!D34),"",Backlog!D34)</f>
        <v/>
      </c>
      <c r="E35" s="62">
        <f>Backlog!I34</f>
        <v>20</v>
      </c>
      <c r="F35" s="53">
        <f>Backlog!E34</f>
        <v>18</v>
      </c>
      <c r="G35" s="53"/>
      <c r="H35" s="127"/>
      <c r="I35" s="130">
        <f t="shared" si="1"/>
        <v>0</v>
      </c>
      <c r="J35" s="31">
        <f t="shared" si="2"/>
        <v>18</v>
      </c>
      <c r="K35" s="27" t="str">
        <f t="shared" si="3"/>
        <v/>
      </c>
      <c r="L35" s="27">
        <f t="shared" si="0"/>
        <v>0</v>
      </c>
      <c r="M35" s="30">
        <f t="shared" si="5"/>
        <v>0</v>
      </c>
      <c r="N35" s="24"/>
      <c r="O35" s="69"/>
      <c r="P35" s="24"/>
      <c r="Q35" s="69"/>
      <c r="R35" s="24"/>
      <c r="S35" s="69"/>
      <c r="T35" s="24"/>
      <c r="U35" s="69"/>
    </row>
    <row r="36" spans="1:21">
      <c r="A36" s="90">
        <f>Backlog!A35</f>
        <v>34</v>
      </c>
      <c r="B36" s="91" t="str">
        <f>IF(ISBLANK(Backlog!B35),"",Backlog!B35)</f>
        <v>construction</v>
      </c>
      <c r="C36" s="92" t="str">
        <f>Backlog!C35</f>
        <v>salle de bains partagée (baignoire japonaise, jacuzzi…)</v>
      </c>
      <c r="D36" s="93" t="str">
        <f>IF(ISBLANK(Backlog!D35),"",Backlog!D35)</f>
        <v/>
      </c>
      <c r="E36" s="61">
        <f>Backlog!I35</f>
        <v>5</v>
      </c>
      <c r="F36" s="52">
        <f>Backlog!E35</f>
        <v>8</v>
      </c>
      <c r="G36" s="53">
        <f>IF(K6="OK",1,0)+IF(K8="OK",1,0)</f>
        <v>0</v>
      </c>
      <c r="H36" s="127"/>
      <c r="I36" s="130">
        <f t="shared" si="1"/>
        <v>0</v>
      </c>
      <c r="J36" s="31">
        <f t="shared" si="2"/>
        <v>8</v>
      </c>
      <c r="K36" s="27" t="str">
        <f t="shared" si="3"/>
        <v/>
      </c>
      <c r="L36" s="27">
        <f t="shared" si="0"/>
        <v>0</v>
      </c>
      <c r="M36" s="30">
        <f t="shared" si="5"/>
        <v>0</v>
      </c>
      <c r="N36" s="24"/>
      <c r="O36" s="69"/>
      <c r="P36" s="24"/>
      <c r="Q36" s="69"/>
      <c r="R36" s="24"/>
      <c r="S36" s="69"/>
      <c r="T36" s="24"/>
      <c r="U36" s="69"/>
    </row>
    <row r="37" spans="1:21">
      <c r="A37" s="94">
        <f>Backlog!A36</f>
        <v>35</v>
      </c>
      <c r="B37" s="95" t="str">
        <f>IF(ISBLANK(Backlog!B36),"",Backlog!B36)</f>
        <v/>
      </c>
      <c r="C37" s="96" t="str">
        <f>Backlog!C36</f>
        <v>1 automobile partagée</v>
      </c>
      <c r="D37" s="102" t="str">
        <f>IF(ISBLANK(Backlog!D36),"",Backlog!D36)</f>
        <v/>
      </c>
      <c r="E37" s="62">
        <f>Backlog!I36</f>
        <v>3</v>
      </c>
      <c r="F37" s="53">
        <f>Backlog!E36</f>
        <v>3</v>
      </c>
      <c r="G37" s="53"/>
      <c r="H37" s="127"/>
      <c r="I37" s="130">
        <f t="shared" si="1"/>
        <v>0</v>
      </c>
      <c r="J37" s="31">
        <f t="shared" si="2"/>
        <v>3</v>
      </c>
      <c r="K37" s="27" t="str">
        <f t="shared" si="3"/>
        <v/>
      </c>
      <c r="L37" s="27">
        <f t="shared" si="0"/>
        <v>0</v>
      </c>
      <c r="M37" s="30">
        <f t="shared" si="5"/>
        <v>0</v>
      </c>
      <c r="N37" s="24"/>
      <c r="O37" s="69"/>
      <c r="P37" s="24"/>
      <c r="Q37" s="69"/>
      <c r="R37" s="24"/>
      <c r="S37" s="69"/>
      <c r="T37" s="24"/>
      <c r="U37" s="69"/>
    </row>
    <row r="38" spans="1:21">
      <c r="A38" s="90">
        <f>Backlog!A37</f>
        <v>36</v>
      </c>
      <c r="B38" s="91" t="str">
        <f>IF(ISBLANK(Backlog!B37),"",Backlog!B37)</f>
        <v>construction</v>
      </c>
      <c r="C38" s="92" t="str">
        <f>Backlog!C37</f>
        <v>Salle de prière, méditation</v>
      </c>
      <c r="D38" s="93" t="str">
        <f>IF(ISBLANK(Backlog!D37),"",Backlog!D37)</f>
        <v/>
      </c>
      <c r="E38" s="61">
        <f>Backlog!I37</f>
        <v>8</v>
      </c>
      <c r="F38" s="52">
        <f>Backlog!E37</f>
        <v>10</v>
      </c>
      <c r="G38" s="53">
        <f>IF(K6="OK",1,0)+IF(K8="OK",1,0)</f>
        <v>0</v>
      </c>
      <c r="H38" s="127"/>
      <c r="I38" s="130">
        <f t="shared" si="1"/>
        <v>0</v>
      </c>
      <c r="J38" s="31">
        <f t="shared" si="2"/>
        <v>10</v>
      </c>
      <c r="K38" s="27" t="str">
        <f t="shared" si="3"/>
        <v/>
      </c>
      <c r="L38" s="27">
        <f t="shared" si="0"/>
        <v>0</v>
      </c>
      <c r="M38" s="30">
        <f t="shared" si="5"/>
        <v>0</v>
      </c>
      <c r="N38" s="24"/>
      <c r="O38" s="69"/>
      <c r="P38" s="24"/>
      <c r="Q38" s="69"/>
      <c r="R38" s="24"/>
      <c r="S38" s="69"/>
      <c r="T38" s="24"/>
      <c r="U38" s="69"/>
    </row>
    <row r="39" spans="1:21">
      <c r="A39" s="90">
        <f>Backlog!A38</f>
        <v>37</v>
      </c>
      <c r="B39" s="91" t="str">
        <f>IF(ISBLANK(Backlog!B38),"",Backlog!B38)</f>
        <v>construction</v>
      </c>
      <c r="C39" s="92" t="str">
        <f>Backlog!C38</f>
        <v>habitats légers (yourtes, cabannes…)</v>
      </c>
      <c r="D39" s="119" t="str">
        <f>IF(ISBLANK(Backlog!D38),"",Backlog!D38)</f>
        <v>empêche : #3 Efficience</v>
      </c>
      <c r="E39" s="61">
        <f>Backlog!I38</f>
        <v>9</v>
      </c>
      <c r="F39" s="52">
        <f>Backlog!E38</f>
        <v>10</v>
      </c>
      <c r="G39" s="53">
        <f>IF(K6="OK",1,0)+IF(K8="OK",1,0)</f>
        <v>0</v>
      </c>
      <c r="H39" s="127"/>
      <c r="I39" s="130">
        <f t="shared" si="1"/>
        <v>0</v>
      </c>
      <c r="J39" s="31">
        <f t="shared" si="2"/>
        <v>10</v>
      </c>
      <c r="K39" s="27" t="str">
        <f t="shared" si="3"/>
        <v/>
      </c>
      <c r="L39" s="27">
        <f t="shared" si="0"/>
        <v>0</v>
      </c>
      <c r="M39" s="30">
        <f t="shared" si="5"/>
        <v>0</v>
      </c>
      <c r="N39" s="24"/>
      <c r="O39" s="69"/>
      <c r="P39" s="24"/>
      <c r="Q39" s="69"/>
      <c r="R39" s="24"/>
      <c r="S39" s="69"/>
      <c r="T39" s="24"/>
      <c r="U39" s="69"/>
    </row>
    <row r="40" spans="1:21">
      <c r="A40" s="120">
        <f>Backlog!A39</f>
        <v>38</v>
      </c>
      <c r="B40" s="121" t="str">
        <f>IF(ISBLANK(Backlog!B39),"",Backlog!B39)</f>
        <v/>
      </c>
      <c r="C40" s="122" t="str">
        <f>Backlog!C39</f>
        <v>Verger partagé</v>
      </c>
      <c r="D40" s="123" t="str">
        <f>IF(ISBLANK(Backlog!D39),"",Backlog!D39)</f>
        <v/>
      </c>
      <c r="E40" s="85">
        <f>Backlog!I39</f>
        <v>6</v>
      </c>
      <c r="F40" s="84">
        <f>Backlog!E39</f>
        <v>12</v>
      </c>
      <c r="G40" s="53"/>
      <c r="H40" s="127"/>
      <c r="I40" s="130">
        <f t="shared" si="1"/>
        <v>0</v>
      </c>
      <c r="J40" s="31">
        <f t="shared" si="2"/>
        <v>12</v>
      </c>
      <c r="K40" s="27" t="str">
        <f t="shared" si="3"/>
        <v/>
      </c>
      <c r="L40" s="27">
        <f t="shared" si="0"/>
        <v>0</v>
      </c>
      <c r="M40" s="30">
        <f t="shared" si="5"/>
        <v>0</v>
      </c>
      <c r="N40" s="24"/>
      <c r="O40" s="69"/>
      <c r="P40" s="24"/>
      <c r="Q40" s="69"/>
      <c r="R40" s="24"/>
      <c r="S40" s="69"/>
      <c r="T40" s="24"/>
      <c r="U40" s="69"/>
    </row>
    <row r="41" spans="1:21">
      <c r="A41" s="120">
        <f>Backlog!A40</f>
        <v>39</v>
      </c>
      <c r="B41" s="121" t="str">
        <f>IF(ISBLANK(Backlog!B40),"",Backlog!B40)</f>
        <v/>
      </c>
      <c r="C41" s="122" t="str">
        <f>Backlog!C40</f>
        <v>Piscine naturelle</v>
      </c>
      <c r="D41" s="124" t="str">
        <f>IF(ISBLANK(Backlog!D40),"",Backlog!D40)</f>
        <v xml:space="preserve">moitié prix (= 6) si #20 phyto-epuration </v>
      </c>
      <c r="E41" s="85">
        <f>Backlog!I40</f>
        <v>3</v>
      </c>
      <c r="F41" s="84">
        <f>Backlog!E40</f>
        <v>12</v>
      </c>
      <c r="G41" s="59"/>
      <c r="H41" s="128">
        <f>IF(K22="OK",6,0)</f>
        <v>0</v>
      </c>
      <c r="I41" s="130">
        <f t="shared" si="1"/>
        <v>0</v>
      </c>
      <c r="J41" s="31">
        <f t="shared" si="2"/>
        <v>12</v>
      </c>
      <c r="K41" s="27" t="str">
        <f t="shared" si="3"/>
        <v/>
      </c>
      <c r="L41" s="27">
        <f t="shared" si="0"/>
        <v>0</v>
      </c>
      <c r="M41" s="30">
        <f t="shared" si="5"/>
        <v>0</v>
      </c>
      <c r="N41" s="24"/>
      <c r="O41" s="69"/>
      <c r="P41" s="24"/>
      <c r="Q41" s="69"/>
      <c r="R41" s="24"/>
      <c r="S41" s="69"/>
      <c r="T41" s="24"/>
      <c r="U41" s="69"/>
    </row>
    <row r="42" spans="1:21">
      <c r="A42" s="120">
        <f>Backlog!A41</f>
        <v>40</v>
      </c>
      <c r="B42" s="121" t="str">
        <f>IF(ISBLANK(Backlog!B41),"",Backlog!B41)</f>
        <v/>
      </c>
      <c r="C42" s="122" t="str">
        <f>Backlog!C41</f>
        <v>Garage à vélo</v>
      </c>
      <c r="D42" s="123" t="str">
        <f>IF(ISBLANK(Backlog!D41),"",Backlog!D41)</f>
        <v/>
      </c>
      <c r="E42" s="85">
        <f>Backlog!I41</f>
        <v>2</v>
      </c>
      <c r="F42" s="84">
        <f>Backlog!E41</f>
        <v>3</v>
      </c>
      <c r="G42" s="59"/>
      <c r="H42" s="128"/>
      <c r="I42" s="130">
        <f t="shared" si="1"/>
        <v>0</v>
      </c>
      <c r="J42" s="31">
        <f t="shared" si="2"/>
        <v>3</v>
      </c>
      <c r="K42" s="27" t="str">
        <f t="shared" si="3"/>
        <v/>
      </c>
      <c r="L42" s="27">
        <f t="shared" si="0"/>
        <v>0</v>
      </c>
      <c r="M42" s="30">
        <f t="shared" si="5"/>
        <v>0</v>
      </c>
      <c r="N42" s="24"/>
      <c r="O42" s="69"/>
      <c r="P42" s="24"/>
      <c r="Q42" s="69"/>
      <c r="R42" s="24"/>
      <c r="S42" s="69"/>
      <c r="T42" s="24"/>
      <c r="U42" s="69"/>
    </row>
    <row r="43" spans="1:21">
      <c r="A43" s="120">
        <f>Backlog!A42</f>
        <v>41</v>
      </c>
      <c r="B43" s="121" t="str">
        <f>IF(ISBLANK(Backlog!B42),"",Backlog!B42)</f>
        <v/>
      </c>
      <c r="C43" s="122" t="str">
        <f>Backlog!C42</f>
        <v>Mur trombe (récupération de chaleur)</v>
      </c>
      <c r="D43" s="123" t="str">
        <f>IF(ISBLANK(Backlog!D42),"",Backlog!D42)</f>
        <v>5 de réduction sur #3 "efficience"</v>
      </c>
      <c r="E43" s="85">
        <f>Backlog!I42</f>
        <v>8</v>
      </c>
      <c r="F43" s="84">
        <f>Backlog!E42</f>
        <v>6</v>
      </c>
      <c r="G43" s="59"/>
      <c r="H43" s="128"/>
      <c r="I43" s="130">
        <f t="shared" si="1"/>
        <v>0</v>
      </c>
      <c r="J43" s="31">
        <f t="shared" si="2"/>
        <v>6</v>
      </c>
      <c r="K43" s="27" t="str">
        <f t="shared" ref="K43:K44" si="6">IF(M43&gt;=J43,"OK","")</f>
        <v/>
      </c>
      <c r="L43" s="27">
        <f t="shared" ref="L43:L44" si="7">IF(K43="OK",E43,0)</f>
        <v>0</v>
      </c>
      <c r="M43" s="30">
        <f t="shared" ref="M43:M44" si="8">SUM(N43:U43)</f>
        <v>0</v>
      </c>
      <c r="N43" s="24"/>
      <c r="O43" s="69"/>
      <c r="P43" s="24"/>
      <c r="Q43" s="69"/>
      <c r="R43" s="24"/>
      <c r="S43" s="69"/>
      <c r="T43" s="24"/>
      <c r="U43" s="69"/>
    </row>
    <row r="44" spans="1:21">
      <c r="A44" s="120">
        <f>Backlog!A43</f>
        <v>42</v>
      </c>
      <c r="B44" s="121" t="str">
        <f>IF(ISBLANK(Backlog!B43),"",Backlog!B43)</f>
        <v/>
      </c>
      <c r="C44" s="122" t="str">
        <f>Backlog!C43</f>
        <v>Fondations en vieux pneus</v>
      </c>
      <c r="D44" s="125" t="str">
        <f>IF(ISBLANK(Backlog!D43),"",Backlog!D43)</f>
        <v>empêche : #5 "matériaux sains"</v>
      </c>
      <c r="E44" s="85">
        <f>Backlog!I43</f>
        <v>5</v>
      </c>
      <c r="F44" s="84">
        <f>Backlog!E43</f>
        <v>5</v>
      </c>
      <c r="G44" s="59"/>
      <c r="H44" s="128"/>
      <c r="I44" s="130">
        <f t="shared" si="1"/>
        <v>0</v>
      </c>
      <c r="J44" s="31">
        <f t="shared" si="2"/>
        <v>5</v>
      </c>
      <c r="K44" s="27" t="str">
        <f t="shared" si="6"/>
        <v/>
      </c>
      <c r="L44" s="27">
        <f t="shared" si="7"/>
        <v>0</v>
      </c>
      <c r="M44" s="30">
        <f t="shared" si="8"/>
        <v>0</v>
      </c>
      <c r="N44" s="24"/>
      <c r="O44" s="69"/>
      <c r="P44" s="24"/>
      <c r="Q44" s="69"/>
      <c r="R44" s="24"/>
      <c r="S44" s="69"/>
      <c r="T44" s="24"/>
      <c r="U44" s="69"/>
    </row>
    <row r="45" spans="1:21">
      <c r="A45" s="94">
        <f>Backlog!A44</f>
        <v>43</v>
      </c>
      <c r="B45" s="95" t="str">
        <f>IF(ISBLANK(Backlog!B44),"",Backlog!B44)</f>
        <v/>
      </c>
      <c r="C45" s="96" t="str">
        <f>Backlog!C44</f>
        <v>Cloisons en briques de terre crue</v>
      </c>
      <c r="D45" s="102" t="str">
        <f>IF(ISBLANK(Backlog!D44),"",Backlog!D44)</f>
        <v/>
      </c>
      <c r="E45" s="62">
        <f>Backlog!I44</f>
        <v>5</v>
      </c>
      <c r="F45" s="53">
        <f>Backlog!E44</f>
        <v>3</v>
      </c>
      <c r="G45" s="53"/>
      <c r="H45" s="127"/>
      <c r="I45" s="130">
        <f t="shared" si="1"/>
        <v>0</v>
      </c>
      <c r="J45" s="31">
        <f t="shared" si="2"/>
        <v>3</v>
      </c>
      <c r="K45" s="27" t="str">
        <f t="shared" si="3"/>
        <v/>
      </c>
      <c r="L45" s="27">
        <f t="shared" si="0"/>
        <v>0</v>
      </c>
      <c r="M45" s="30">
        <f t="shared" si="5"/>
        <v>0</v>
      </c>
      <c r="N45" s="24"/>
      <c r="O45" s="69"/>
      <c r="P45" s="24"/>
      <c r="Q45" s="69"/>
      <c r="R45" s="24"/>
      <c r="S45" s="69"/>
      <c r="T45" s="24"/>
      <c r="U45" s="69"/>
    </row>
    <row r="46" spans="1:21">
      <c r="A46" s="94">
        <f>Backlog!A45</f>
        <v>44</v>
      </c>
      <c r="B46" s="95" t="str">
        <f>IF(ISBLANK(Backlog!B45),"",Backlog!B45)</f>
        <v/>
      </c>
      <c r="C46" s="96" t="str">
        <f>Backlog!C45</f>
        <v>Poêle de masse</v>
      </c>
      <c r="D46" s="102" t="str">
        <f>IF(ISBLANK(Backlog!D45),"",Backlog!D45)</f>
        <v/>
      </c>
      <c r="E46" s="62">
        <f>Backlog!I45</f>
        <v>8</v>
      </c>
      <c r="F46" s="53">
        <f>Backlog!E45</f>
        <v>6</v>
      </c>
      <c r="G46" s="59"/>
      <c r="H46" s="128"/>
      <c r="I46" s="130">
        <f t="shared" si="1"/>
        <v>0</v>
      </c>
      <c r="J46" s="31">
        <f t="shared" si="2"/>
        <v>6</v>
      </c>
      <c r="K46" s="27" t="str">
        <f t="shared" ref="K46:K47" si="9">IF(M46&gt;=J46,"OK","")</f>
        <v/>
      </c>
      <c r="L46" s="27">
        <f t="shared" ref="L46:L47" si="10">IF(K46="OK",E46,0)</f>
        <v>0</v>
      </c>
      <c r="M46" s="30">
        <f t="shared" ref="M46:M47" si="11">SUM(N46:U46)</f>
        <v>0</v>
      </c>
      <c r="N46" s="24"/>
      <c r="O46" s="69"/>
      <c r="P46" s="24"/>
      <c r="Q46" s="69"/>
      <c r="R46" s="24"/>
      <c r="S46" s="69"/>
      <c r="T46" s="24"/>
      <c r="U46" s="69"/>
    </row>
    <row r="47" spans="1:21">
      <c r="A47" s="94">
        <f>Backlog!A46</f>
        <v>45</v>
      </c>
      <c r="B47" s="95" t="str">
        <f>IF(ISBLANK(Backlog!B46),"",Backlog!B46)</f>
        <v/>
      </c>
      <c r="C47" s="96" t="str">
        <f>Backlog!C46</f>
        <v>Enduits terre</v>
      </c>
      <c r="D47" s="102" t="str">
        <f>IF(ISBLANK(Backlog!D46),"",Backlog!D46)</f>
        <v/>
      </c>
      <c r="E47" s="62">
        <f>Backlog!I46</f>
        <v>5</v>
      </c>
      <c r="F47" s="53">
        <f>Backlog!E46</f>
        <v>3</v>
      </c>
      <c r="G47" s="59"/>
      <c r="H47" s="128"/>
      <c r="I47" s="130">
        <f t="shared" si="1"/>
        <v>0</v>
      </c>
      <c r="J47" s="31">
        <f t="shared" si="2"/>
        <v>3</v>
      </c>
      <c r="K47" s="27" t="str">
        <f t="shared" si="9"/>
        <v/>
      </c>
      <c r="L47" s="27">
        <f t="shared" si="10"/>
        <v>0</v>
      </c>
      <c r="M47" s="30">
        <f t="shared" si="11"/>
        <v>0</v>
      </c>
      <c r="N47" s="24"/>
      <c r="O47" s="69"/>
      <c r="P47" s="24"/>
      <c r="Q47" s="69"/>
      <c r="R47" s="24"/>
      <c r="S47" s="69"/>
      <c r="T47" s="24"/>
      <c r="U47" s="69"/>
    </row>
    <row r="48" spans="1:21">
      <c r="A48" s="94">
        <f>Backlog!A47</f>
        <v>46</v>
      </c>
      <c r="B48" s="95" t="str">
        <f>IF(ISBLANK(Backlog!B47),"",Backlog!B47)</f>
        <v/>
      </c>
      <c r="C48" s="96" t="str">
        <f>Backlog!C47</f>
        <v>Eolienne</v>
      </c>
      <c r="D48" s="102" t="str">
        <f>IF(ISBLANK(Backlog!D47),"",Backlog!D47)</f>
        <v/>
      </c>
      <c r="E48" s="62">
        <f>Backlog!I47</f>
        <v>8</v>
      </c>
      <c r="F48" s="53">
        <f>Backlog!E47</f>
        <v>12</v>
      </c>
      <c r="G48" s="59"/>
      <c r="H48" s="128"/>
      <c r="I48" s="130">
        <f t="shared" si="1"/>
        <v>0</v>
      </c>
      <c r="J48" s="31">
        <f t="shared" si="2"/>
        <v>12</v>
      </c>
      <c r="K48" s="27" t="str">
        <f t="shared" si="3"/>
        <v/>
      </c>
      <c r="L48" s="27">
        <f t="shared" si="0"/>
        <v>0</v>
      </c>
      <c r="M48" s="30">
        <f t="shared" si="5"/>
        <v>0</v>
      </c>
      <c r="N48" s="24"/>
      <c r="O48" s="69"/>
      <c r="P48" s="24"/>
      <c r="Q48" s="69"/>
      <c r="R48" s="24"/>
      <c r="S48" s="69"/>
      <c r="T48" s="24"/>
      <c r="U48" s="69"/>
    </row>
    <row r="49" spans="1:21">
      <c r="A49" s="94">
        <f>Backlog!A48</f>
        <v>47</v>
      </c>
      <c r="B49" s="95" t="str">
        <f>IF(ISBLANK(Backlog!B48),"",Backlog!B48)</f>
        <v/>
      </c>
      <c r="C49" s="96" t="str">
        <f>Backlog!C48</f>
        <v>Cabanes de jardin</v>
      </c>
      <c r="D49" s="102" t="str">
        <f>IF(ISBLANK(Backlog!D48),"",Backlog!D48)</f>
        <v/>
      </c>
      <c r="E49" s="62">
        <f>Backlog!I48</f>
        <v>3</v>
      </c>
      <c r="F49" s="53">
        <f>Backlog!E48</f>
        <v>4</v>
      </c>
      <c r="G49" s="59"/>
      <c r="H49" s="128"/>
      <c r="I49" s="130">
        <f t="shared" si="1"/>
        <v>0</v>
      </c>
      <c r="J49" s="31">
        <f t="shared" si="2"/>
        <v>4</v>
      </c>
      <c r="K49" s="27" t="str">
        <f t="shared" ref="K49" si="12">IF(M49&gt;=J49,"OK","")</f>
        <v/>
      </c>
      <c r="L49" s="27">
        <f t="shared" ref="L49" si="13">IF(K49="OK",E49,0)</f>
        <v>0</v>
      </c>
      <c r="M49" s="30">
        <f t="shared" ref="M49" si="14">SUM(N49:U49)</f>
        <v>0</v>
      </c>
      <c r="N49" s="24"/>
      <c r="O49" s="69"/>
      <c r="P49" s="24"/>
      <c r="Q49" s="69"/>
      <c r="R49" s="24"/>
      <c r="S49" s="69"/>
      <c r="T49" s="24"/>
      <c r="U49" s="69"/>
    </row>
    <row r="50" spans="1:21" ht="13.5" thickBot="1">
      <c r="A50" s="94">
        <f>Backlog!A49</f>
        <v>48</v>
      </c>
      <c r="B50" s="95" t="str">
        <f>IF(ISBLANK(Backlog!B49),"",Backlog!B49)</f>
        <v/>
      </c>
      <c r="C50" s="96" t="str">
        <f>Backlog!C49</f>
        <v>Terrasses</v>
      </c>
      <c r="D50" s="102" t="str">
        <f>IF(ISBLANK(Backlog!D49),"",Backlog!D49)</f>
        <v/>
      </c>
      <c r="E50" s="62">
        <f>Backlog!I49</f>
        <v>5</v>
      </c>
      <c r="F50" s="53">
        <f>Backlog!E49</f>
        <v>4</v>
      </c>
      <c r="G50" s="59"/>
      <c r="H50" s="128"/>
      <c r="I50" s="131">
        <f t="shared" si="1"/>
        <v>0</v>
      </c>
      <c r="J50" s="31">
        <f t="shared" si="2"/>
        <v>4</v>
      </c>
      <c r="K50" s="27" t="str">
        <f t="shared" si="3"/>
        <v/>
      </c>
      <c r="L50" s="27">
        <f t="shared" si="0"/>
        <v>0</v>
      </c>
      <c r="M50" s="30">
        <f t="shared" si="5"/>
        <v>0</v>
      </c>
      <c r="N50" s="24"/>
      <c r="O50" s="70"/>
      <c r="P50" s="24"/>
      <c r="Q50" s="70"/>
      <c r="R50" s="24"/>
      <c r="S50" s="70"/>
      <c r="T50" s="24"/>
      <c r="U50" s="70"/>
    </row>
    <row r="51" spans="1:21">
      <c r="A51" s="72"/>
      <c r="B51" s="73"/>
      <c r="C51" s="74"/>
      <c r="D51" s="78"/>
      <c r="E51" s="74"/>
      <c r="F51" s="74"/>
      <c r="G51" s="74"/>
      <c r="H51" s="75"/>
      <c r="I51" s="75"/>
      <c r="J51" s="167" t="s">
        <v>76</v>
      </c>
      <c r="K51" s="167"/>
      <c r="L51" s="33">
        <f>SUM(L3:L50)</f>
        <v>0</v>
      </c>
      <c r="M51" s="32" t="s">
        <v>75</v>
      </c>
      <c r="N51" s="29">
        <f>SUM(N3:N50)</f>
        <v>0</v>
      </c>
      <c r="O51" s="25">
        <f t="shared" ref="O51:U51" si="15">SUM(O3:O50)</f>
        <v>0</v>
      </c>
      <c r="P51" s="25">
        <f t="shared" si="15"/>
        <v>0</v>
      </c>
      <c r="Q51" s="25">
        <f t="shared" si="15"/>
        <v>0</v>
      </c>
      <c r="R51" s="25">
        <f t="shared" si="15"/>
        <v>0</v>
      </c>
      <c r="S51" s="25">
        <f t="shared" si="15"/>
        <v>0</v>
      </c>
      <c r="T51" s="25">
        <f t="shared" si="15"/>
        <v>0</v>
      </c>
      <c r="U51" s="25">
        <f t="shared" si="15"/>
        <v>0</v>
      </c>
    </row>
    <row r="52" spans="1:21">
      <c r="M52" s="36"/>
    </row>
    <row r="53" spans="1:21">
      <c r="C53" s="80" t="s">
        <v>87</v>
      </c>
      <c r="D53" s="71">
        <f>IF(AND(D55,D57,D59),L51+M57+D61,0)</f>
        <v>0</v>
      </c>
      <c r="J53" s="168" t="s">
        <v>77</v>
      </c>
      <c r="K53" s="168"/>
      <c r="L53" s="169"/>
      <c r="M53" s="36">
        <f>SUM(M3:M50)</f>
        <v>0</v>
      </c>
    </row>
    <row r="54" spans="1:21">
      <c r="C54" s="79"/>
      <c r="D54"/>
      <c r="M54" s="36"/>
    </row>
    <row r="55" spans="1:21">
      <c r="C55" s="81" t="s">
        <v>117</v>
      </c>
      <c r="D55" s="20" t="b">
        <f>OR(K29="OK",K30="OK")</f>
        <v>0</v>
      </c>
      <c r="J55" s="172" t="s">
        <v>80</v>
      </c>
      <c r="K55" s="172"/>
      <c r="L55" s="172"/>
      <c r="M55" s="172"/>
      <c r="N55" s="34">
        <f>IF(K40="OK",5,0)+IF(K39="OK",5,0)+IF(K6="OK",5,0)</f>
        <v>0</v>
      </c>
      <c r="O55" s="34">
        <f>IF(K5="OK",5,0)+IF(K10="OK",5,0)+IF(K33="OK",5,0)</f>
        <v>0</v>
      </c>
      <c r="P55" s="34">
        <f>IF(K21="OK",5,0)+IF(K43="OK",5,0)+IF(K45="OK",5,0)</f>
        <v>0</v>
      </c>
      <c r="Q55" s="34">
        <f>IF(K5="OK",5,0)+IF(K7="OK",5,0)+IF(K41="OK",5,0)</f>
        <v>0</v>
      </c>
      <c r="R55" s="34">
        <f>IF(K40="OK",5,0)+IF(K38="OK",5,0)+IF(K47="OK",5,0)</f>
        <v>0</v>
      </c>
      <c r="S55" s="34">
        <f>IF(K21="OK",5,0)+IF(K12="OK",5,0)+IF(K17="OK",5,0)</f>
        <v>0</v>
      </c>
      <c r="T55" s="34">
        <f>IF(K40="OK",5,0)+IF(K22="OK",5,0)+IF(K45="OK",5,0)</f>
        <v>0</v>
      </c>
      <c r="U55" s="34">
        <f>IF(K5="OK",5,0)+IF(K9="OK",5,0)+IF(K25="OK",5,0)</f>
        <v>0</v>
      </c>
    </row>
    <row r="56" spans="1:21">
      <c r="C56" s="82"/>
      <c r="D56" s="20"/>
      <c r="M56" s="36"/>
    </row>
    <row r="57" spans="1:21">
      <c r="C57" s="81" t="s">
        <v>89</v>
      </c>
      <c r="D57" s="20" t="b">
        <f>IF(IF(K26="OK",1,0)+IF(K27="OK",1,0)+IF(K28="OK",1,0)=1,TRUE)</f>
        <v>0</v>
      </c>
      <c r="J57" s="162" t="s">
        <v>132</v>
      </c>
      <c r="K57" s="162"/>
      <c r="L57" s="162"/>
      <c r="M57" s="23">
        <f>SUM(N57:U57)</f>
        <v>0</v>
      </c>
      <c r="N57">
        <f>IF(N55=15,10,0)</f>
        <v>0</v>
      </c>
      <c r="O57">
        <f t="shared" ref="O57:U57" si="16">IF(O55=15,10,0)</f>
        <v>0</v>
      </c>
      <c r="P57">
        <f t="shared" si="16"/>
        <v>0</v>
      </c>
      <c r="Q57">
        <f t="shared" si="16"/>
        <v>0</v>
      </c>
      <c r="R57">
        <f t="shared" si="16"/>
        <v>0</v>
      </c>
      <c r="S57">
        <f t="shared" si="16"/>
        <v>0</v>
      </c>
      <c r="T57">
        <f t="shared" si="16"/>
        <v>0</v>
      </c>
      <c r="U57">
        <f t="shared" si="16"/>
        <v>0</v>
      </c>
    </row>
    <row r="58" spans="1:21">
      <c r="C58" s="79"/>
      <c r="D58"/>
      <c r="M58" s="36"/>
    </row>
    <row r="59" spans="1:21">
      <c r="C59" s="81" t="s">
        <v>93</v>
      </c>
      <c r="D59" s="20" t="b">
        <f>OR(K20="OK",K34="OK")</f>
        <v>0</v>
      </c>
      <c r="J59" s="162" t="s">
        <v>114</v>
      </c>
      <c r="K59" s="162"/>
      <c r="L59" s="162"/>
      <c r="M59" s="162"/>
      <c r="N59" s="71">
        <f t="shared" ref="N59:U59" si="17">$D$53+N55</f>
        <v>0</v>
      </c>
      <c r="O59" s="71">
        <f t="shared" si="17"/>
        <v>0</v>
      </c>
      <c r="P59" s="71">
        <f t="shared" si="17"/>
        <v>0</v>
      </c>
      <c r="Q59" s="71">
        <f t="shared" si="17"/>
        <v>0</v>
      </c>
      <c r="R59" s="71">
        <f t="shared" si="17"/>
        <v>0</v>
      </c>
      <c r="S59" s="71">
        <f t="shared" si="17"/>
        <v>0</v>
      </c>
      <c r="T59" s="71">
        <f t="shared" si="17"/>
        <v>0</v>
      </c>
      <c r="U59" s="71">
        <f t="shared" si="17"/>
        <v>0</v>
      </c>
    </row>
    <row r="60" spans="1:21">
      <c r="C60" s="143" t="s">
        <v>130</v>
      </c>
      <c r="M60" s="36"/>
    </row>
    <row r="61" spans="1:21">
      <c r="C61" s="80" t="s">
        <v>131</v>
      </c>
      <c r="D61" s="141">
        <f>IF(SUM(D62:D71)&gt;=7,20,0)</f>
        <v>0</v>
      </c>
      <c r="M61" s="36"/>
    </row>
    <row r="62" spans="1:21">
      <c r="B62" s="142">
        <v>1</v>
      </c>
      <c r="C62" s="3" t="s">
        <v>120</v>
      </c>
      <c r="D62" s="140">
        <f>IF(K3="OK",1,0)</f>
        <v>0</v>
      </c>
      <c r="M62" s="36"/>
    </row>
    <row r="63" spans="1:21">
      <c r="B63" s="142">
        <v>2</v>
      </c>
      <c r="C63" s="3" t="s">
        <v>119</v>
      </c>
      <c r="D63" s="140">
        <f>IF(K4="OK",1,0)</f>
        <v>0</v>
      </c>
      <c r="M63" s="36"/>
    </row>
    <row r="64" spans="1:21">
      <c r="B64" s="142">
        <v>16</v>
      </c>
      <c r="C64" t="s">
        <v>121</v>
      </c>
      <c r="D64" s="140">
        <f>IF(K18="OK",1,0)</f>
        <v>0</v>
      </c>
      <c r="M64" s="36"/>
    </row>
    <row r="65" spans="2:13">
      <c r="B65" s="142">
        <v>17</v>
      </c>
      <c r="C65" t="s">
        <v>122</v>
      </c>
      <c r="D65" s="140">
        <f>IF(K19="OK",1,0)</f>
        <v>0</v>
      </c>
      <c r="M65" s="36"/>
    </row>
    <row r="66" spans="2:13">
      <c r="B66" s="142">
        <v>22</v>
      </c>
      <c r="C66" t="s">
        <v>133</v>
      </c>
      <c r="D66" s="140">
        <f>IF(K24="OK",1,0)</f>
        <v>0</v>
      </c>
      <c r="M66" s="36"/>
    </row>
    <row r="67" spans="2:13">
      <c r="B67" s="142">
        <v>9</v>
      </c>
      <c r="C67" t="s">
        <v>124</v>
      </c>
      <c r="D67" s="140">
        <f>IF(K11="OK",1,0)</f>
        <v>0</v>
      </c>
      <c r="M67" s="36"/>
    </row>
    <row r="68" spans="2:13">
      <c r="B68" s="142">
        <v>12</v>
      </c>
      <c r="C68" t="s">
        <v>123</v>
      </c>
      <c r="D68" s="140">
        <f>IF(K14="OK",1,0)</f>
        <v>0</v>
      </c>
      <c r="M68" s="36"/>
    </row>
    <row r="69" spans="2:13">
      <c r="B69" s="142">
        <v>13</v>
      </c>
      <c r="C69" s="3" t="s">
        <v>125</v>
      </c>
      <c r="D69" s="140">
        <f>IF(K15="OK",1,0)</f>
        <v>0</v>
      </c>
      <c r="M69" s="36"/>
    </row>
    <row r="70" spans="2:13">
      <c r="B70" s="142">
        <v>14</v>
      </c>
      <c r="C70" s="3" t="s">
        <v>126</v>
      </c>
      <c r="D70" s="140">
        <f>IF(K16="OK",1,0)</f>
        <v>0</v>
      </c>
      <c r="M70" s="36"/>
    </row>
    <row r="71" spans="2:13">
      <c r="B71" s="142">
        <v>40</v>
      </c>
      <c r="C71" s="3" t="s">
        <v>128</v>
      </c>
      <c r="D71" s="140">
        <f>IF(K42="OK",1,0)</f>
        <v>0</v>
      </c>
      <c r="M71" s="36"/>
    </row>
    <row r="72" spans="2:13">
      <c r="M72" s="36"/>
    </row>
    <row r="73" spans="2:13">
      <c r="M73" s="36"/>
    </row>
    <row r="74" spans="2:13">
      <c r="M74" s="36"/>
    </row>
    <row r="75" spans="2:13">
      <c r="M75" s="36"/>
    </row>
    <row r="76" spans="2:13">
      <c r="M76" s="36"/>
    </row>
    <row r="77" spans="2:13">
      <c r="M77" s="36"/>
    </row>
    <row r="78" spans="2:13">
      <c r="M78" s="36"/>
    </row>
    <row r="79" spans="2:13">
      <c r="M79" s="36"/>
    </row>
    <row r="80" spans="2:13">
      <c r="M80" s="36"/>
    </row>
    <row r="81" spans="13:13">
      <c r="M81" s="36"/>
    </row>
    <row r="82" spans="13:13">
      <c r="M82" s="36"/>
    </row>
    <row r="83" spans="13:13">
      <c r="M83" s="36"/>
    </row>
    <row r="84" spans="13:13">
      <c r="M84" s="36"/>
    </row>
    <row r="85" spans="13:13">
      <c r="M85" s="36"/>
    </row>
    <row r="86" spans="13:13">
      <c r="M86" s="36"/>
    </row>
    <row r="87" spans="13:13">
      <c r="M87" s="36"/>
    </row>
    <row r="88" spans="13:13">
      <c r="M88" s="36"/>
    </row>
    <row r="89" spans="13:13">
      <c r="M89" s="36"/>
    </row>
    <row r="90" spans="13:13">
      <c r="M90" s="36"/>
    </row>
    <row r="91" spans="13:13">
      <c r="M91" s="36"/>
    </row>
    <row r="92" spans="13:13">
      <c r="M92" s="36"/>
    </row>
    <row r="93" spans="13:13">
      <c r="M93" s="36"/>
    </row>
    <row r="94" spans="13:13">
      <c r="M94" s="36"/>
    </row>
    <row r="95" spans="13:13">
      <c r="M95" s="36"/>
    </row>
    <row r="96" spans="13:13">
      <c r="M96" s="36"/>
    </row>
    <row r="97" spans="13:13">
      <c r="M97" s="36"/>
    </row>
    <row r="98" spans="13:13">
      <c r="M98" s="36"/>
    </row>
    <row r="99" spans="13:13">
      <c r="M99" s="36"/>
    </row>
    <row r="100" spans="13:13">
      <c r="M100" s="36"/>
    </row>
    <row r="101" spans="13:13">
      <c r="M101" s="36"/>
    </row>
    <row r="102" spans="13:13">
      <c r="M102" s="36"/>
    </row>
    <row r="103" spans="13:13">
      <c r="M103" s="36"/>
    </row>
    <row r="104" spans="13:13">
      <c r="M104" s="36"/>
    </row>
    <row r="105" spans="13:13">
      <c r="M105" s="36"/>
    </row>
    <row r="106" spans="13:13">
      <c r="M106" s="36"/>
    </row>
    <row r="107" spans="13:13">
      <c r="M107" s="36"/>
    </row>
    <row r="108" spans="13:13">
      <c r="M108" s="36"/>
    </row>
    <row r="109" spans="13:13">
      <c r="M109" s="36"/>
    </row>
    <row r="110" spans="13:13">
      <c r="M110" s="36"/>
    </row>
    <row r="111" spans="13:13">
      <c r="M111" s="36"/>
    </row>
    <row r="112" spans="13:13">
      <c r="M112" s="36"/>
    </row>
    <row r="113" spans="13:13">
      <c r="M113" s="36"/>
    </row>
    <row r="114" spans="13:13">
      <c r="M114" s="36"/>
    </row>
    <row r="115" spans="13:13">
      <c r="M115" s="36"/>
    </row>
    <row r="116" spans="13:13">
      <c r="M116" s="36"/>
    </row>
    <row r="117" spans="13:13">
      <c r="M117" s="36"/>
    </row>
    <row r="118" spans="13:13">
      <c r="M118" s="36"/>
    </row>
    <row r="119" spans="13:13">
      <c r="M119" s="36"/>
    </row>
    <row r="120" spans="13:13">
      <c r="M120" s="36"/>
    </row>
    <row r="121" spans="13:13">
      <c r="M121" s="36"/>
    </row>
    <row r="122" spans="13:13">
      <c r="M122" s="36"/>
    </row>
    <row r="123" spans="13:13">
      <c r="M123" s="36"/>
    </row>
    <row r="124" spans="13:13">
      <c r="M124" s="36"/>
    </row>
    <row r="125" spans="13:13">
      <c r="M125" s="36"/>
    </row>
    <row r="126" spans="13:13">
      <c r="M126" s="36"/>
    </row>
    <row r="127" spans="13:13">
      <c r="M127" s="36"/>
    </row>
    <row r="128" spans="13:13">
      <c r="M128" s="36"/>
    </row>
    <row r="129" spans="13:13">
      <c r="M129" s="36"/>
    </row>
    <row r="130" spans="13:13">
      <c r="M130" s="36"/>
    </row>
    <row r="131" spans="13:13">
      <c r="M131" s="36"/>
    </row>
    <row r="132" spans="13:13">
      <c r="M132" s="36"/>
    </row>
    <row r="133" spans="13:13">
      <c r="M133" s="36"/>
    </row>
    <row r="134" spans="13:13">
      <c r="M134" s="36"/>
    </row>
    <row r="135" spans="13:13">
      <c r="M135" s="36"/>
    </row>
    <row r="136" spans="13:13">
      <c r="M136" s="36"/>
    </row>
    <row r="137" spans="13:13">
      <c r="M137" s="36"/>
    </row>
    <row r="138" spans="13:13">
      <c r="M138" s="36"/>
    </row>
    <row r="139" spans="13:13">
      <c r="M139" s="36"/>
    </row>
    <row r="140" spans="13:13">
      <c r="M140" s="36"/>
    </row>
    <row r="141" spans="13:13">
      <c r="M141" s="36"/>
    </row>
    <row r="142" spans="13:13">
      <c r="M142" s="36"/>
    </row>
    <row r="143" spans="13:13">
      <c r="M143" s="36"/>
    </row>
    <row r="144" spans="13:13">
      <c r="M144" s="36"/>
    </row>
    <row r="145" spans="13:13">
      <c r="M145" s="36"/>
    </row>
    <row r="146" spans="13:13">
      <c r="M146" s="36"/>
    </row>
    <row r="147" spans="13:13">
      <c r="M147" s="36"/>
    </row>
    <row r="148" spans="13:13">
      <c r="M148" s="36"/>
    </row>
    <row r="149" spans="13:13">
      <c r="M149" s="36"/>
    </row>
    <row r="150" spans="13:13">
      <c r="M150" s="36"/>
    </row>
    <row r="151" spans="13:13">
      <c r="M151" s="36"/>
    </row>
    <row r="152" spans="13:13">
      <c r="M152" s="36"/>
    </row>
    <row r="153" spans="13:13">
      <c r="M153" s="36"/>
    </row>
    <row r="154" spans="13:13">
      <c r="M154" s="36"/>
    </row>
    <row r="155" spans="13:13">
      <c r="M155" s="36"/>
    </row>
    <row r="156" spans="13:13">
      <c r="M156" s="36"/>
    </row>
    <row r="157" spans="13:13">
      <c r="M157" s="36"/>
    </row>
    <row r="158" spans="13:13">
      <c r="M158" s="36"/>
    </row>
    <row r="159" spans="13:13">
      <c r="M159" s="36"/>
    </row>
    <row r="160" spans="13:13">
      <c r="M160" s="36"/>
    </row>
    <row r="161" spans="13:13">
      <c r="M161" s="36"/>
    </row>
    <row r="162" spans="13:13">
      <c r="M162" s="36"/>
    </row>
    <row r="163" spans="13:13">
      <c r="M163" s="36"/>
    </row>
    <row r="164" spans="13:13">
      <c r="M164" s="36"/>
    </row>
    <row r="165" spans="13:13">
      <c r="M165" s="36"/>
    </row>
    <row r="166" spans="13:13">
      <c r="M166" s="36"/>
    </row>
    <row r="167" spans="13:13">
      <c r="M167" s="36"/>
    </row>
    <row r="168" spans="13:13">
      <c r="M168" s="36"/>
    </row>
    <row r="169" spans="13:13">
      <c r="M169" s="36"/>
    </row>
    <row r="170" spans="13:13">
      <c r="M170" s="36"/>
    </row>
    <row r="171" spans="13:13">
      <c r="M171" s="36"/>
    </row>
    <row r="172" spans="13:13">
      <c r="M172" s="36"/>
    </row>
    <row r="173" spans="13:13">
      <c r="M173" s="36"/>
    </row>
    <row r="174" spans="13:13">
      <c r="M174" s="36"/>
    </row>
    <row r="175" spans="13:13">
      <c r="M175" s="36"/>
    </row>
    <row r="176" spans="13:13">
      <c r="M176" s="36"/>
    </row>
    <row r="177" spans="13:13">
      <c r="M177" s="36"/>
    </row>
    <row r="178" spans="13:13">
      <c r="M178" s="36"/>
    </row>
    <row r="179" spans="13:13">
      <c r="M179" s="36"/>
    </row>
    <row r="180" spans="13:13">
      <c r="M180" s="36"/>
    </row>
    <row r="181" spans="13:13">
      <c r="M181" s="36"/>
    </row>
    <row r="182" spans="13:13">
      <c r="M182" s="36"/>
    </row>
    <row r="183" spans="13:13">
      <c r="M183" s="36"/>
    </row>
    <row r="184" spans="13:13">
      <c r="M184" s="36"/>
    </row>
    <row r="185" spans="13:13">
      <c r="M185" s="36"/>
    </row>
    <row r="186" spans="13:13">
      <c r="M186" s="36"/>
    </row>
    <row r="187" spans="13:13">
      <c r="M187" s="36"/>
    </row>
    <row r="188" spans="13:13">
      <c r="M188" s="36"/>
    </row>
    <row r="189" spans="13:13">
      <c r="M189" s="36"/>
    </row>
    <row r="190" spans="13:13">
      <c r="M190" s="36"/>
    </row>
    <row r="191" spans="13:13">
      <c r="M191" s="36"/>
    </row>
    <row r="192" spans="13:13">
      <c r="M192" s="36"/>
    </row>
    <row r="193" spans="13:13">
      <c r="M193" s="36"/>
    </row>
    <row r="194" spans="13:13">
      <c r="M194" s="36"/>
    </row>
    <row r="195" spans="13:13">
      <c r="M195" s="36"/>
    </row>
    <row r="196" spans="13:13">
      <c r="M196" s="36"/>
    </row>
    <row r="197" spans="13:13">
      <c r="M197" s="36"/>
    </row>
    <row r="198" spans="13:13">
      <c r="M198" s="36"/>
    </row>
    <row r="199" spans="13:13">
      <c r="M199" s="36"/>
    </row>
    <row r="200" spans="13:13">
      <c r="M200" s="36"/>
    </row>
    <row r="201" spans="13:13">
      <c r="M201" s="36"/>
    </row>
    <row r="202" spans="13:13">
      <c r="M202" s="36"/>
    </row>
    <row r="203" spans="13:13">
      <c r="M203" s="36"/>
    </row>
    <row r="204" spans="13:13">
      <c r="M204" s="36"/>
    </row>
    <row r="205" spans="13:13">
      <c r="M205" s="36"/>
    </row>
    <row r="206" spans="13:13">
      <c r="M206" s="36"/>
    </row>
    <row r="207" spans="13:13">
      <c r="M207" s="36"/>
    </row>
    <row r="208" spans="13:13">
      <c r="M208" s="36"/>
    </row>
    <row r="209" spans="13:13">
      <c r="M209" s="36"/>
    </row>
    <row r="210" spans="13:13">
      <c r="M210" s="36"/>
    </row>
    <row r="211" spans="13:13">
      <c r="M211" s="36"/>
    </row>
    <row r="212" spans="13:13">
      <c r="M212" s="36"/>
    </row>
    <row r="213" spans="13:13">
      <c r="M213" s="36"/>
    </row>
    <row r="214" spans="13:13">
      <c r="M214" s="36"/>
    </row>
    <row r="215" spans="13:13">
      <c r="M215" s="36"/>
    </row>
    <row r="216" spans="13:13">
      <c r="M216" s="36"/>
    </row>
    <row r="217" spans="13:13">
      <c r="M217" s="36"/>
    </row>
    <row r="218" spans="13:13">
      <c r="M218" s="36"/>
    </row>
    <row r="219" spans="13:13">
      <c r="M219" s="36"/>
    </row>
    <row r="220" spans="13:13">
      <c r="M220" s="36"/>
    </row>
    <row r="221" spans="13:13">
      <c r="M221" s="36"/>
    </row>
    <row r="222" spans="13:13">
      <c r="M222" s="36"/>
    </row>
    <row r="223" spans="13:13">
      <c r="M223" s="36"/>
    </row>
    <row r="224" spans="13:13">
      <c r="M224" s="36"/>
    </row>
    <row r="225" spans="13:13">
      <c r="M225" s="36"/>
    </row>
    <row r="226" spans="13:13">
      <c r="M226" s="36"/>
    </row>
    <row r="227" spans="13:13">
      <c r="M227" s="36"/>
    </row>
    <row r="228" spans="13:13">
      <c r="M228" s="36"/>
    </row>
    <row r="229" spans="13:13">
      <c r="M229" s="36"/>
    </row>
    <row r="230" spans="13:13">
      <c r="M230" s="36"/>
    </row>
    <row r="231" spans="13:13">
      <c r="M231" s="36"/>
    </row>
    <row r="232" spans="13:13">
      <c r="M232" s="36"/>
    </row>
    <row r="233" spans="13:13">
      <c r="M233" s="36"/>
    </row>
    <row r="234" spans="13:13">
      <c r="M234" s="36"/>
    </row>
    <row r="235" spans="13:13">
      <c r="M235" s="36"/>
    </row>
    <row r="236" spans="13:13">
      <c r="M236" s="36"/>
    </row>
    <row r="237" spans="13:13">
      <c r="M237" s="36"/>
    </row>
    <row r="238" spans="13:13">
      <c r="M238" s="36"/>
    </row>
    <row r="239" spans="13:13">
      <c r="M239" s="36"/>
    </row>
    <row r="240" spans="13:13">
      <c r="M240" s="36"/>
    </row>
    <row r="241" spans="13:13">
      <c r="M241" s="36"/>
    </row>
    <row r="242" spans="13:13">
      <c r="M242" s="36"/>
    </row>
    <row r="243" spans="13:13">
      <c r="M243" s="36"/>
    </row>
    <row r="244" spans="13:13">
      <c r="M244" s="36"/>
    </row>
    <row r="245" spans="13:13">
      <c r="M245" s="36"/>
    </row>
    <row r="246" spans="13:13">
      <c r="M246" s="36"/>
    </row>
    <row r="247" spans="13:13">
      <c r="M247" s="36"/>
    </row>
    <row r="248" spans="13:13">
      <c r="M248" s="36"/>
    </row>
    <row r="249" spans="13:13">
      <c r="M249" s="36"/>
    </row>
    <row r="250" spans="13:13">
      <c r="M250" s="36"/>
    </row>
    <row r="251" spans="13:13">
      <c r="M251" s="36"/>
    </row>
    <row r="252" spans="13:13">
      <c r="M252" s="36"/>
    </row>
    <row r="253" spans="13:13">
      <c r="M253" s="36"/>
    </row>
    <row r="254" spans="13:13">
      <c r="M254" s="36"/>
    </row>
    <row r="255" spans="13:13">
      <c r="M255" s="36"/>
    </row>
    <row r="256" spans="13:13">
      <c r="M256" s="36"/>
    </row>
    <row r="257" spans="13:13">
      <c r="M257" s="36"/>
    </row>
    <row r="258" spans="13:13">
      <c r="M258" s="36"/>
    </row>
    <row r="259" spans="13:13">
      <c r="M259" s="36"/>
    </row>
    <row r="260" spans="13:13">
      <c r="M260" s="36"/>
    </row>
    <row r="261" spans="13:13">
      <c r="M261" s="36"/>
    </row>
    <row r="262" spans="13:13">
      <c r="M262" s="36"/>
    </row>
    <row r="263" spans="13:13">
      <c r="M263" s="36"/>
    </row>
    <row r="264" spans="13:13">
      <c r="M264" s="36"/>
    </row>
    <row r="265" spans="13:13">
      <c r="M265" s="36"/>
    </row>
    <row r="266" spans="13:13">
      <c r="M266" s="36"/>
    </row>
    <row r="267" spans="13:13">
      <c r="M267" s="36"/>
    </row>
    <row r="268" spans="13:13">
      <c r="M268" s="36"/>
    </row>
    <row r="269" spans="13:13">
      <c r="M269" s="36"/>
    </row>
    <row r="270" spans="13:13">
      <c r="M270" s="36"/>
    </row>
    <row r="271" spans="13:13">
      <c r="M271" s="36"/>
    </row>
    <row r="272" spans="13:13">
      <c r="M272" s="36"/>
    </row>
    <row r="273" spans="13:13">
      <c r="M273" s="36"/>
    </row>
    <row r="274" spans="13:13">
      <c r="M274" s="36"/>
    </row>
    <row r="275" spans="13:13">
      <c r="M275" s="36"/>
    </row>
    <row r="276" spans="13:13">
      <c r="M276" s="36"/>
    </row>
    <row r="277" spans="13:13">
      <c r="M277" s="36"/>
    </row>
    <row r="278" spans="13:13">
      <c r="M278" s="36"/>
    </row>
    <row r="279" spans="13:13">
      <c r="M279" s="36"/>
    </row>
    <row r="280" spans="13:13">
      <c r="M280" s="36"/>
    </row>
    <row r="281" spans="13:13">
      <c r="M281" s="36"/>
    </row>
    <row r="282" spans="13:13">
      <c r="M282" s="36"/>
    </row>
    <row r="283" spans="13:13">
      <c r="M283" s="36"/>
    </row>
    <row r="284" spans="13:13">
      <c r="M284" s="36"/>
    </row>
    <row r="285" spans="13:13">
      <c r="M285" s="36"/>
    </row>
    <row r="286" spans="13:13">
      <c r="M286" s="36"/>
    </row>
    <row r="287" spans="13:13">
      <c r="M287" s="36"/>
    </row>
    <row r="288" spans="13:13">
      <c r="M288" s="36"/>
    </row>
    <row r="289" spans="13:13">
      <c r="M289" s="36"/>
    </row>
    <row r="290" spans="13:13">
      <c r="M290" s="36"/>
    </row>
    <row r="291" spans="13:13">
      <c r="M291" s="36"/>
    </row>
    <row r="292" spans="13:13">
      <c r="M292" s="36"/>
    </row>
    <row r="293" spans="13:13">
      <c r="M293" s="36"/>
    </row>
    <row r="294" spans="13:13">
      <c r="M294" s="36"/>
    </row>
    <row r="295" spans="13:13">
      <c r="M295" s="36"/>
    </row>
    <row r="296" spans="13:13">
      <c r="M296" s="36"/>
    </row>
    <row r="297" spans="13:13">
      <c r="M297" s="36"/>
    </row>
    <row r="298" spans="13:13">
      <c r="M298" s="36"/>
    </row>
    <row r="299" spans="13:13">
      <c r="M299" s="36"/>
    </row>
    <row r="300" spans="13:13">
      <c r="M300" s="36"/>
    </row>
    <row r="301" spans="13:13">
      <c r="M301" s="36"/>
    </row>
    <row r="302" spans="13:13">
      <c r="M302" s="36"/>
    </row>
    <row r="303" spans="13:13">
      <c r="M303" s="36"/>
    </row>
    <row r="304" spans="13:13">
      <c r="M304" s="36"/>
    </row>
    <row r="305" spans="13:13">
      <c r="M305" s="36"/>
    </row>
    <row r="306" spans="13:13">
      <c r="M306" s="36"/>
    </row>
    <row r="307" spans="13:13">
      <c r="M307" s="36"/>
    </row>
    <row r="308" spans="13:13">
      <c r="M308" s="36"/>
    </row>
    <row r="309" spans="13:13">
      <c r="M309" s="36"/>
    </row>
    <row r="310" spans="13:13">
      <c r="M310" s="36"/>
    </row>
    <row r="311" spans="13:13">
      <c r="M311" s="36"/>
    </row>
    <row r="312" spans="13:13">
      <c r="M312" s="36"/>
    </row>
    <row r="313" spans="13:13">
      <c r="M313" s="36"/>
    </row>
    <row r="314" spans="13:13">
      <c r="M314" s="36"/>
    </row>
    <row r="315" spans="13:13">
      <c r="M315" s="36"/>
    </row>
    <row r="316" spans="13:13">
      <c r="M316" s="36"/>
    </row>
    <row r="317" spans="13:13">
      <c r="M317" s="36"/>
    </row>
    <row r="318" spans="13:13">
      <c r="M318" s="36"/>
    </row>
    <row r="319" spans="13:13">
      <c r="M319" s="36"/>
    </row>
    <row r="320" spans="13:13">
      <c r="M320" s="36"/>
    </row>
    <row r="321" spans="13:13">
      <c r="M321" s="36"/>
    </row>
    <row r="322" spans="13:13">
      <c r="M322" s="36"/>
    </row>
    <row r="323" spans="13:13">
      <c r="M323" s="36"/>
    </row>
    <row r="324" spans="13:13">
      <c r="M324" s="36"/>
    </row>
    <row r="325" spans="13:13">
      <c r="M325" s="36"/>
    </row>
    <row r="326" spans="13:13">
      <c r="M326" s="36"/>
    </row>
    <row r="327" spans="13:13">
      <c r="M327" s="36"/>
    </row>
    <row r="328" spans="13:13">
      <c r="M328" s="36"/>
    </row>
    <row r="329" spans="13:13">
      <c r="M329" s="36"/>
    </row>
    <row r="330" spans="13:13">
      <c r="M330" s="36"/>
    </row>
    <row r="331" spans="13:13">
      <c r="M331" s="36"/>
    </row>
    <row r="332" spans="13:13">
      <c r="M332" s="36"/>
    </row>
    <row r="333" spans="13:13">
      <c r="M333" s="36"/>
    </row>
    <row r="334" spans="13:13">
      <c r="M334" s="36"/>
    </row>
    <row r="335" spans="13:13">
      <c r="M335" s="36"/>
    </row>
    <row r="336" spans="13:13">
      <c r="M336" s="36"/>
    </row>
    <row r="337" spans="13:13">
      <c r="M337" s="36"/>
    </row>
    <row r="338" spans="13:13">
      <c r="M338" s="36"/>
    </row>
    <row r="339" spans="13:13">
      <c r="M339" s="36"/>
    </row>
    <row r="340" spans="13:13">
      <c r="M340" s="36"/>
    </row>
    <row r="341" spans="13:13">
      <c r="M341" s="36"/>
    </row>
    <row r="342" spans="13:13">
      <c r="M342" s="36"/>
    </row>
    <row r="343" spans="13:13">
      <c r="M343" s="36"/>
    </row>
    <row r="344" spans="13:13">
      <c r="M344" s="36"/>
    </row>
    <row r="345" spans="13:13">
      <c r="M345" s="36"/>
    </row>
    <row r="346" spans="13:13">
      <c r="M346" s="36"/>
    </row>
    <row r="347" spans="13:13">
      <c r="M347" s="36"/>
    </row>
    <row r="348" spans="13:13">
      <c r="M348" s="36"/>
    </row>
    <row r="349" spans="13:13">
      <c r="M349" s="36"/>
    </row>
    <row r="350" spans="13:13">
      <c r="M350" s="36"/>
    </row>
    <row r="351" spans="13:13">
      <c r="M351" s="36"/>
    </row>
    <row r="352" spans="13:13">
      <c r="M352" s="36"/>
    </row>
    <row r="353" spans="13:13">
      <c r="M353" s="36"/>
    </row>
    <row r="354" spans="13:13">
      <c r="M354" s="36"/>
    </row>
    <row r="355" spans="13:13">
      <c r="M355" s="36"/>
    </row>
    <row r="356" spans="13:13">
      <c r="M356" s="36"/>
    </row>
    <row r="357" spans="13:13">
      <c r="M357" s="36"/>
    </row>
    <row r="358" spans="13:13">
      <c r="M358" s="36"/>
    </row>
    <row r="359" spans="13:13">
      <c r="M359" s="36"/>
    </row>
    <row r="360" spans="13:13">
      <c r="M360" s="36"/>
    </row>
    <row r="361" spans="13:13">
      <c r="M361" s="36"/>
    </row>
    <row r="362" spans="13:13">
      <c r="M362" s="36"/>
    </row>
    <row r="363" spans="13:13">
      <c r="M363" s="36"/>
    </row>
    <row r="364" spans="13:13">
      <c r="M364" s="36"/>
    </row>
    <row r="365" spans="13:13">
      <c r="M365" s="36"/>
    </row>
    <row r="366" spans="13:13">
      <c r="M366" s="36"/>
    </row>
    <row r="367" spans="13:13">
      <c r="M367" s="36"/>
    </row>
    <row r="368" spans="13:13">
      <c r="M368" s="36"/>
    </row>
    <row r="369" spans="13:13">
      <c r="M369" s="36"/>
    </row>
    <row r="370" spans="13:13">
      <c r="M370" s="36"/>
    </row>
    <row r="371" spans="13:13">
      <c r="M371" s="36"/>
    </row>
    <row r="372" spans="13:13">
      <c r="M372" s="36"/>
    </row>
    <row r="373" spans="13:13">
      <c r="M373" s="36"/>
    </row>
    <row r="374" spans="13:13">
      <c r="M374" s="36"/>
    </row>
    <row r="375" spans="13:13">
      <c r="M375" s="36"/>
    </row>
    <row r="376" spans="13:13">
      <c r="M376" s="36"/>
    </row>
    <row r="377" spans="13:13">
      <c r="M377" s="36"/>
    </row>
    <row r="378" spans="13:13">
      <c r="M378" s="36"/>
    </row>
    <row r="379" spans="13:13">
      <c r="M379" s="36"/>
    </row>
    <row r="380" spans="13:13">
      <c r="M380" s="36"/>
    </row>
    <row r="381" spans="13:13">
      <c r="M381" s="36"/>
    </row>
    <row r="382" spans="13:13">
      <c r="M382" s="36"/>
    </row>
    <row r="383" spans="13:13">
      <c r="M383" s="36"/>
    </row>
    <row r="384" spans="13:13">
      <c r="M384" s="36"/>
    </row>
    <row r="385" spans="13:13">
      <c r="M385" s="36"/>
    </row>
    <row r="386" spans="13:13">
      <c r="M386" s="36"/>
    </row>
    <row r="387" spans="13:13">
      <c r="M387" s="36"/>
    </row>
    <row r="388" spans="13:13">
      <c r="M388" s="36"/>
    </row>
    <row r="389" spans="13:13">
      <c r="M389" s="36"/>
    </row>
    <row r="390" spans="13:13">
      <c r="M390" s="36"/>
    </row>
    <row r="391" spans="13:13">
      <c r="M391" s="36"/>
    </row>
    <row r="392" spans="13:13">
      <c r="M392" s="36"/>
    </row>
    <row r="393" spans="13:13">
      <c r="M393" s="36"/>
    </row>
    <row r="394" spans="13:13">
      <c r="M394" s="36"/>
    </row>
    <row r="395" spans="13:13">
      <c r="M395" s="36"/>
    </row>
    <row r="396" spans="13:13">
      <c r="M396" s="36"/>
    </row>
    <row r="397" spans="13:13">
      <c r="M397" s="36"/>
    </row>
    <row r="398" spans="13:13">
      <c r="M398" s="36"/>
    </row>
    <row r="399" spans="13:13">
      <c r="M399" s="36"/>
    </row>
    <row r="400" spans="13:13">
      <c r="M400" s="36"/>
    </row>
    <row r="401" spans="13:13">
      <c r="M401" s="36"/>
    </row>
    <row r="402" spans="13:13">
      <c r="M402" s="36"/>
    </row>
    <row r="403" spans="13:13">
      <c r="M403" s="36"/>
    </row>
    <row r="404" spans="13:13">
      <c r="M404" s="36"/>
    </row>
    <row r="405" spans="13:13">
      <c r="M405" s="36"/>
    </row>
    <row r="406" spans="13:13">
      <c r="M406" s="36"/>
    </row>
    <row r="407" spans="13:13">
      <c r="M407" s="36"/>
    </row>
    <row r="408" spans="13:13">
      <c r="M408" s="36"/>
    </row>
    <row r="409" spans="13:13">
      <c r="M409" s="36"/>
    </row>
    <row r="410" spans="13:13">
      <c r="M410" s="36"/>
    </row>
    <row r="411" spans="13:13">
      <c r="M411" s="36"/>
    </row>
    <row r="412" spans="13:13">
      <c r="M412" s="36"/>
    </row>
    <row r="413" spans="13:13">
      <c r="M413" s="36"/>
    </row>
    <row r="414" spans="13:13">
      <c r="M414" s="36"/>
    </row>
    <row r="415" spans="13:13">
      <c r="M415" s="36"/>
    </row>
    <row r="416" spans="13:13">
      <c r="M416" s="36"/>
    </row>
    <row r="417" spans="13:13">
      <c r="M417" s="36"/>
    </row>
    <row r="418" spans="13:13">
      <c r="M418" s="36"/>
    </row>
    <row r="419" spans="13:13">
      <c r="M419" s="36"/>
    </row>
    <row r="420" spans="13:13">
      <c r="M420" s="36"/>
    </row>
    <row r="421" spans="13:13">
      <c r="M421" s="36"/>
    </row>
    <row r="422" spans="13:13">
      <c r="M422" s="36"/>
    </row>
    <row r="423" spans="13:13">
      <c r="M423" s="36"/>
    </row>
    <row r="424" spans="13:13">
      <c r="M424" s="36"/>
    </row>
    <row r="425" spans="13:13">
      <c r="M425" s="36"/>
    </row>
    <row r="426" spans="13:13">
      <c r="M426" s="36"/>
    </row>
    <row r="427" spans="13:13">
      <c r="M427" s="36"/>
    </row>
    <row r="428" spans="13:13">
      <c r="M428" s="36"/>
    </row>
    <row r="429" spans="13:13">
      <c r="M429" s="36"/>
    </row>
    <row r="430" spans="13:13">
      <c r="M430" s="36"/>
    </row>
    <row r="431" spans="13:13">
      <c r="M431" s="36"/>
    </row>
    <row r="432" spans="13:13">
      <c r="M432" s="36"/>
    </row>
    <row r="433" spans="13:13">
      <c r="M433" s="36"/>
    </row>
    <row r="434" spans="13:13">
      <c r="M434" s="36"/>
    </row>
    <row r="435" spans="13:13">
      <c r="M435" s="36"/>
    </row>
    <row r="436" spans="13:13">
      <c r="M436" s="36"/>
    </row>
    <row r="437" spans="13:13">
      <c r="M437" s="36"/>
    </row>
    <row r="438" spans="13:13">
      <c r="M438" s="36"/>
    </row>
    <row r="439" spans="13:13">
      <c r="M439" s="36"/>
    </row>
    <row r="440" spans="13:13">
      <c r="M440" s="36"/>
    </row>
    <row r="441" spans="13:13">
      <c r="M441" s="36"/>
    </row>
    <row r="442" spans="13:13">
      <c r="M442" s="36"/>
    </row>
    <row r="443" spans="13:13">
      <c r="M443" s="36"/>
    </row>
    <row r="444" spans="13:13">
      <c r="M444" s="36"/>
    </row>
    <row r="445" spans="13:13">
      <c r="M445" s="36"/>
    </row>
    <row r="446" spans="13:13">
      <c r="M446" s="36"/>
    </row>
    <row r="447" spans="13:13">
      <c r="M447" s="36"/>
    </row>
    <row r="448" spans="13:13">
      <c r="M448" s="36"/>
    </row>
    <row r="449" spans="13:13">
      <c r="M449" s="36"/>
    </row>
    <row r="450" spans="13:13">
      <c r="M450" s="36"/>
    </row>
    <row r="451" spans="13:13">
      <c r="M451" s="36"/>
    </row>
    <row r="452" spans="13:13">
      <c r="M452" s="36"/>
    </row>
    <row r="453" spans="13:13">
      <c r="M453" s="36"/>
    </row>
    <row r="454" spans="13:13">
      <c r="M454" s="36"/>
    </row>
    <row r="455" spans="13:13">
      <c r="M455" s="36"/>
    </row>
    <row r="456" spans="13:13">
      <c r="M456" s="36"/>
    </row>
    <row r="457" spans="13:13">
      <c r="M457" s="36"/>
    </row>
    <row r="458" spans="13:13">
      <c r="M458" s="36"/>
    </row>
    <row r="459" spans="13:13">
      <c r="M459" s="36"/>
    </row>
    <row r="460" spans="13:13">
      <c r="M460" s="36"/>
    </row>
    <row r="461" spans="13:13">
      <c r="M461" s="36"/>
    </row>
    <row r="462" spans="13:13">
      <c r="M462" s="36"/>
    </row>
    <row r="463" spans="13:13">
      <c r="M463" s="36"/>
    </row>
    <row r="464" spans="13:13">
      <c r="M464" s="36"/>
    </row>
    <row r="465" spans="13:13">
      <c r="M465" s="36"/>
    </row>
    <row r="466" spans="13:13">
      <c r="M466" s="36"/>
    </row>
    <row r="467" spans="13:13">
      <c r="M467" s="36"/>
    </row>
    <row r="468" spans="13:13">
      <c r="M468" s="36"/>
    </row>
    <row r="469" spans="13:13">
      <c r="M469" s="36"/>
    </row>
    <row r="470" spans="13:13">
      <c r="M470" s="36"/>
    </row>
    <row r="471" spans="13:13">
      <c r="M471" s="36"/>
    </row>
    <row r="472" spans="13:13">
      <c r="M472" s="36"/>
    </row>
    <row r="473" spans="13:13">
      <c r="M473" s="36"/>
    </row>
    <row r="474" spans="13:13">
      <c r="M474" s="36"/>
    </row>
    <row r="475" spans="13:13">
      <c r="M475" s="36"/>
    </row>
    <row r="476" spans="13:13">
      <c r="M476" s="36"/>
    </row>
    <row r="477" spans="13:13">
      <c r="M477" s="36"/>
    </row>
    <row r="478" spans="13:13">
      <c r="M478" s="36"/>
    </row>
    <row r="479" spans="13:13">
      <c r="M479" s="36"/>
    </row>
    <row r="480" spans="13:13">
      <c r="M480" s="36"/>
    </row>
    <row r="481" spans="13:13">
      <c r="M481" s="36"/>
    </row>
    <row r="482" spans="13:13">
      <c r="M482" s="36"/>
    </row>
    <row r="483" spans="13:13">
      <c r="M483" s="36"/>
    </row>
    <row r="484" spans="13:13">
      <c r="M484" s="36"/>
    </row>
    <row r="485" spans="13:13">
      <c r="M485" s="36"/>
    </row>
    <row r="486" spans="13:13">
      <c r="M486" s="36"/>
    </row>
    <row r="487" spans="13:13">
      <c r="M487" s="36"/>
    </row>
    <row r="488" spans="13:13">
      <c r="M488" s="36"/>
    </row>
    <row r="489" spans="13:13">
      <c r="M489" s="36"/>
    </row>
    <row r="490" spans="13:13">
      <c r="M490" s="36"/>
    </row>
    <row r="491" spans="13:13">
      <c r="M491" s="36"/>
    </row>
    <row r="492" spans="13:13">
      <c r="M492" s="36"/>
    </row>
    <row r="493" spans="13:13">
      <c r="M493" s="36"/>
    </row>
    <row r="494" spans="13:13">
      <c r="M494" s="36"/>
    </row>
    <row r="495" spans="13:13">
      <c r="M495" s="36"/>
    </row>
    <row r="496" spans="13:13">
      <c r="M496" s="36"/>
    </row>
    <row r="497" spans="13:13">
      <c r="M497" s="36"/>
    </row>
    <row r="498" spans="13:13">
      <c r="M498" s="36"/>
    </row>
    <row r="499" spans="13:13">
      <c r="M499" s="36"/>
    </row>
    <row r="500" spans="13:13">
      <c r="M500" s="36"/>
    </row>
    <row r="501" spans="13:13">
      <c r="M501" s="36"/>
    </row>
    <row r="502" spans="13:13">
      <c r="M502" s="36"/>
    </row>
    <row r="503" spans="13:13">
      <c r="M503" s="36"/>
    </row>
    <row r="504" spans="13:13">
      <c r="M504" s="36"/>
    </row>
    <row r="505" spans="13:13">
      <c r="M505" s="36"/>
    </row>
    <row r="506" spans="13:13">
      <c r="M506" s="36"/>
    </row>
    <row r="507" spans="13:13">
      <c r="M507" s="36"/>
    </row>
    <row r="508" spans="13:13">
      <c r="M508" s="36"/>
    </row>
    <row r="509" spans="13:13">
      <c r="M509" s="36"/>
    </row>
    <row r="510" spans="13:13">
      <c r="M510" s="36"/>
    </row>
    <row r="511" spans="13:13">
      <c r="M511" s="36"/>
    </row>
    <row r="512" spans="13:13">
      <c r="M512" s="36"/>
    </row>
    <row r="513" spans="13:13">
      <c r="M513" s="36"/>
    </row>
    <row r="514" spans="13:13">
      <c r="M514" s="36"/>
    </row>
    <row r="515" spans="13:13">
      <c r="M515" s="36"/>
    </row>
    <row r="516" spans="13:13">
      <c r="M516" s="36"/>
    </row>
    <row r="517" spans="13:13">
      <c r="M517" s="36"/>
    </row>
    <row r="518" spans="13:13">
      <c r="M518" s="36"/>
    </row>
    <row r="519" spans="13:13">
      <c r="M519" s="36"/>
    </row>
    <row r="520" spans="13:13">
      <c r="M520" s="36"/>
    </row>
    <row r="521" spans="13:13">
      <c r="M521" s="36"/>
    </row>
    <row r="522" spans="13:13">
      <c r="M522" s="36"/>
    </row>
    <row r="523" spans="13:13">
      <c r="M523" s="36"/>
    </row>
    <row r="524" spans="13:13">
      <c r="M524" s="36"/>
    </row>
    <row r="525" spans="13:13">
      <c r="M525" s="36"/>
    </row>
    <row r="526" spans="13:13">
      <c r="M526" s="36"/>
    </row>
    <row r="527" spans="13:13">
      <c r="M527" s="36"/>
    </row>
    <row r="528" spans="13:13">
      <c r="M528" s="36"/>
    </row>
    <row r="529" spans="13:13">
      <c r="M529" s="36"/>
    </row>
    <row r="530" spans="13:13">
      <c r="M530" s="36"/>
    </row>
    <row r="531" spans="13:13">
      <c r="M531" s="36"/>
    </row>
    <row r="532" spans="13:13">
      <c r="M532" s="36"/>
    </row>
    <row r="533" spans="13:13">
      <c r="M533" s="36"/>
    </row>
    <row r="534" spans="13:13">
      <c r="M534" s="36"/>
    </row>
    <row r="535" spans="13:13">
      <c r="M535" s="36"/>
    </row>
    <row r="536" spans="13:13">
      <c r="M536" s="36"/>
    </row>
    <row r="537" spans="13:13">
      <c r="M537" s="36"/>
    </row>
    <row r="538" spans="13:13">
      <c r="M538" s="36"/>
    </row>
    <row r="539" spans="13:13">
      <c r="M539" s="36"/>
    </row>
    <row r="540" spans="13:13">
      <c r="M540" s="36"/>
    </row>
    <row r="541" spans="13:13">
      <c r="M541" s="36"/>
    </row>
    <row r="542" spans="13:13">
      <c r="M542" s="36"/>
    </row>
    <row r="543" spans="13:13">
      <c r="M543" s="36"/>
    </row>
    <row r="544" spans="13:13">
      <c r="M544" s="36"/>
    </row>
    <row r="545" spans="13:13">
      <c r="M545" s="36"/>
    </row>
    <row r="546" spans="13:13">
      <c r="M546" s="36"/>
    </row>
    <row r="547" spans="13:13">
      <c r="M547" s="36"/>
    </row>
    <row r="548" spans="13:13">
      <c r="M548" s="36"/>
    </row>
    <row r="549" spans="13:13">
      <c r="M549" s="36"/>
    </row>
    <row r="550" spans="13:13">
      <c r="M550" s="36"/>
    </row>
    <row r="551" spans="13:13">
      <c r="M551" s="36"/>
    </row>
    <row r="552" spans="13:13">
      <c r="M552" s="36"/>
    </row>
    <row r="553" spans="13:13">
      <c r="M553" s="36"/>
    </row>
    <row r="554" spans="13:13">
      <c r="M554" s="36"/>
    </row>
    <row r="555" spans="13:13">
      <c r="M555" s="36"/>
    </row>
    <row r="556" spans="13:13">
      <c r="M556" s="36"/>
    </row>
    <row r="557" spans="13:13">
      <c r="M557" s="36"/>
    </row>
    <row r="558" spans="13:13">
      <c r="M558" s="36"/>
    </row>
    <row r="559" spans="13:13">
      <c r="M559" s="36"/>
    </row>
    <row r="560" spans="13:13">
      <c r="M560" s="36"/>
    </row>
    <row r="561" spans="13:13">
      <c r="M561" s="36"/>
    </row>
    <row r="562" spans="13:13">
      <c r="M562" s="36"/>
    </row>
    <row r="563" spans="13:13">
      <c r="M563" s="36"/>
    </row>
    <row r="564" spans="13:13">
      <c r="M564" s="36"/>
    </row>
    <row r="565" spans="13:13">
      <c r="M565" s="36"/>
    </row>
    <row r="566" spans="13:13">
      <c r="M566" s="36"/>
    </row>
    <row r="567" spans="13:13">
      <c r="M567" s="36"/>
    </row>
    <row r="568" spans="13:13">
      <c r="M568" s="36"/>
    </row>
    <row r="569" spans="13:13">
      <c r="M569" s="36"/>
    </row>
    <row r="570" spans="13:13">
      <c r="M570" s="36"/>
    </row>
    <row r="571" spans="13:13">
      <c r="M571" s="36"/>
    </row>
    <row r="572" spans="13:13">
      <c r="M572" s="36"/>
    </row>
    <row r="573" spans="13:13">
      <c r="M573" s="36"/>
    </row>
    <row r="574" spans="13:13">
      <c r="M574" s="36"/>
    </row>
    <row r="575" spans="13:13">
      <c r="M575" s="36"/>
    </row>
    <row r="576" spans="13:13">
      <c r="M576" s="36"/>
    </row>
    <row r="577" spans="13:13">
      <c r="M577" s="36"/>
    </row>
    <row r="578" spans="13:13">
      <c r="M578" s="36"/>
    </row>
    <row r="579" spans="13:13">
      <c r="M579" s="36"/>
    </row>
    <row r="580" spans="13:13">
      <c r="M580" s="36"/>
    </row>
    <row r="581" spans="13:13">
      <c r="M581" s="36"/>
    </row>
    <row r="582" spans="13:13">
      <c r="M582" s="36"/>
    </row>
    <row r="583" spans="13:13">
      <c r="M583" s="36"/>
    </row>
    <row r="584" spans="13:13">
      <c r="M584" s="36"/>
    </row>
    <row r="585" spans="13:13">
      <c r="M585" s="36"/>
    </row>
    <row r="586" spans="13:13">
      <c r="M586" s="36"/>
    </row>
    <row r="587" spans="13:13">
      <c r="M587" s="36"/>
    </row>
    <row r="588" spans="13:13">
      <c r="M588" s="36"/>
    </row>
    <row r="589" spans="13:13">
      <c r="M589" s="36"/>
    </row>
    <row r="590" spans="13:13">
      <c r="M590" s="36"/>
    </row>
    <row r="591" spans="13:13">
      <c r="M591" s="36"/>
    </row>
    <row r="592" spans="13:13">
      <c r="M592" s="36"/>
    </row>
    <row r="593" spans="13:13">
      <c r="M593" s="36"/>
    </row>
    <row r="594" spans="13:13">
      <c r="M594" s="36"/>
    </row>
    <row r="595" spans="13:13">
      <c r="M595" s="36"/>
    </row>
    <row r="596" spans="13:13">
      <c r="M596" s="36"/>
    </row>
    <row r="597" spans="13:13">
      <c r="M597" s="36"/>
    </row>
    <row r="598" spans="13:13">
      <c r="M598" s="36"/>
    </row>
    <row r="599" spans="13:13">
      <c r="M599" s="36"/>
    </row>
    <row r="600" spans="13:13">
      <c r="M600" s="36"/>
    </row>
    <row r="601" spans="13:13">
      <c r="M601" s="36"/>
    </row>
    <row r="602" spans="13:13">
      <c r="M602" s="36"/>
    </row>
    <row r="603" spans="13:13">
      <c r="M603" s="36"/>
    </row>
    <row r="604" spans="13:13">
      <c r="M604" s="36"/>
    </row>
    <row r="605" spans="13:13">
      <c r="M605" s="36"/>
    </row>
    <row r="606" spans="13:13">
      <c r="M606" s="36"/>
    </row>
    <row r="607" spans="13:13">
      <c r="M607" s="36"/>
    </row>
    <row r="608" spans="13:13">
      <c r="M608" s="36"/>
    </row>
    <row r="609" spans="13:13">
      <c r="M609" s="36"/>
    </row>
    <row r="610" spans="13:13">
      <c r="M610" s="36"/>
    </row>
    <row r="611" spans="13:13">
      <c r="M611" s="36"/>
    </row>
    <row r="612" spans="13:13">
      <c r="M612" s="36"/>
    </row>
    <row r="613" spans="13:13">
      <c r="M613" s="36"/>
    </row>
    <row r="614" spans="13:13">
      <c r="M614" s="36"/>
    </row>
    <row r="615" spans="13:13">
      <c r="M615" s="36"/>
    </row>
    <row r="616" spans="13:13">
      <c r="M616" s="36"/>
    </row>
    <row r="617" spans="13:13">
      <c r="M617" s="36"/>
    </row>
    <row r="618" spans="13:13">
      <c r="M618" s="36"/>
    </row>
    <row r="619" spans="13:13">
      <c r="M619" s="36"/>
    </row>
    <row r="620" spans="13:13">
      <c r="M620" s="36"/>
    </row>
    <row r="621" spans="13:13">
      <c r="M621" s="36"/>
    </row>
    <row r="622" spans="13:13">
      <c r="M622" s="36"/>
    </row>
    <row r="623" spans="13:13">
      <c r="M623" s="36"/>
    </row>
    <row r="624" spans="13:13">
      <c r="M624" s="36"/>
    </row>
    <row r="625" spans="13:13">
      <c r="M625" s="36"/>
    </row>
    <row r="626" spans="13:13">
      <c r="M626" s="36"/>
    </row>
    <row r="627" spans="13:13">
      <c r="M627" s="36"/>
    </row>
    <row r="628" spans="13:13">
      <c r="M628" s="36"/>
    </row>
    <row r="629" spans="13:13">
      <c r="M629" s="36"/>
    </row>
    <row r="630" spans="13:13">
      <c r="M630" s="36"/>
    </row>
    <row r="631" spans="13:13">
      <c r="M631" s="36"/>
    </row>
    <row r="632" spans="13:13">
      <c r="M632" s="36"/>
    </row>
    <row r="633" spans="13:13">
      <c r="M633" s="36"/>
    </row>
    <row r="634" spans="13:13">
      <c r="M634" s="36"/>
    </row>
    <row r="635" spans="13:13">
      <c r="M635" s="36"/>
    </row>
    <row r="636" spans="13:13">
      <c r="M636" s="36"/>
    </row>
    <row r="637" spans="13:13">
      <c r="M637" s="36"/>
    </row>
    <row r="638" spans="13:13">
      <c r="M638" s="36"/>
    </row>
    <row r="639" spans="13:13">
      <c r="M639" s="36"/>
    </row>
    <row r="640" spans="13:13">
      <c r="M640" s="36"/>
    </row>
    <row r="641" spans="13:13">
      <c r="M641" s="36"/>
    </row>
    <row r="642" spans="13:13">
      <c r="M642" s="36"/>
    </row>
    <row r="643" spans="13:13">
      <c r="M643" s="36"/>
    </row>
    <row r="644" spans="13:13">
      <c r="M644" s="36"/>
    </row>
    <row r="645" spans="13:13">
      <c r="M645" s="36"/>
    </row>
    <row r="646" spans="13:13">
      <c r="M646" s="36"/>
    </row>
    <row r="647" spans="13:13">
      <c r="M647" s="36"/>
    </row>
    <row r="648" spans="13:13">
      <c r="M648" s="36"/>
    </row>
    <row r="649" spans="13:13">
      <c r="M649" s="36"/>
    </row>
    <row r="650" spans="13:13">
      <c r="M650" s="36"/>
    </row>
    <row r="651" spans="13:13">
      <c r="M651" s="36"/>
    </row>
    <row r="652" spans="13:13">
      <c r="M652" s="36"/>
    </row>
    <row r="653" spans="13:13">
      <c r="M653" s="36"/>
    </row>
    <row r="654" spans="13:13">
      <c r="M654" s="36"/>
    </row>
    <row r="655" spans="13:13">
      <c r="M655" s="36"/>
    </row>
    <row r="656" spans="13:13">
      <c r="M656" s="36"/>
    </row>
    <row r="657" spans="13:13">
      <c r="M657" s="36"/>
    </row>
    <row r="658" spans="13:13">
      <c r="M658" s="36"/>
    </row>
    <row r="659" spans="13:13">
      <c r="M659" s="36"/>
    </row>
    <row r="660" spans="13:13">
      <c r="M660" s="36"/>
    </row>
    <row r="661" spans="13:13">
      <c r="M661" s="36"/>
    </row>
    <row r="662" spans="13:13">
      <c r="M662" s="36"/>
    </row>
    <row r="663" spans="13:13">
      <c r="M663" s="36"/>
    </row>
    <row r="664" spans="13:13">
      <c r="M664" s="36"/>
    </row>
    <row r="665" spans="13:13">
      <c r="M665" s="36"/>
    </row>
    <row r="666" spans="13:13">
      <c r="M666" s="36"/>
    </row>
    <row r="667" spans="13:13">
      <c r="M667" s="36"/>
    </row>
    <row r="668" spans="13:13">
      <c r="M668" s="36"/>
    </row>
    <row r="669" spans="13:13">
      <c r="M669" s="36"/>
    </row>
    <row r="670" spans="13:13">
      <c r="M670" s="36"/>
    </row>
    <row r="671" spans="13:13">
      <c r="M671" s="36"/>
    </row>
    <row r="672" spans="13:13">
      <c r="M672" s="36"/>
    </row>
    <row r="673" spans="13:13">
      <c r="M673" s="36"/>
    </row>
    <row r="674" spans="13:13">
      <c r="M674" s="36"/>
    </row>
    <row r="675" spans="13:13">
      <c r="M675" s="36"/>
    </row>
    <row r="676" spans="13:13">
      <c r="M676" s="36"/>
    </row>
    <row r="677" spans="13:13">
      <c r="M677" s="36"/>
    </row>
    <row r="678" spans="13:13">
      <c r="M678" s="36"/>
    </row>
    <row r="679" spans="13:13">
      <c r="M679" s="36"/>
    </row>
    <row r="680" spans="13:13">
      <c r="M680" s="36"/>
    </row>
    <row r="681" spans="13:13">
      <c r="M681" s="36"/>
    </row>
    <row r="682" spans="13:13">
      <c r="M682" s="36"/>
    </row>
    <row r="683" spans="13:13">
      <c r="M683" s="36"/>
    </row>
    <row r="684" spans="13:13">
      <c r="M684" s="36"/>
    </row>
    <row r="685" spans="13:13">
      <c r="M685" s="36"/>
    </row>
    <row r="686" spans="13:13">
      <c r="M686" s="36"/>
    </row>
    <row r="687" spans="13:13">
      <c r="M687" s="36"/>
    </row>
    <row r="688" spans="13:13">
      <c r="M688" s="36"/>
    </row>
    <row r="689" spans="13:13">
      <c r="M689" s="36"/>
    </row>
    <row r="690" spans="13:13">
      <c r="M690" s="36"/>
    </row>
    <row r="691" spans="13:13">
      <c r="M691" s="36"/>
    </row>
    <row r="692" spans="13:13">
      <c r="M692" s="36"/>
    </row>
    <row r="693" spans="13:13">
      <c r="M693" s="36"/>
    </row>
    <row r="694" spans="13:13">
      <c r="M694" s="36"/>
    </row>
    <row r="695" spans="13:13">
      <c r="M695" s="36"/>
    </row>
    <row r="696" spans="13:13">
      <c r="M696" s="36"/>
    </row>
    <row r="697" spans="13:13">
      <c r="M697" s="36"/>
    </row>
    <row r="698" spans="13:13">
      <c r="M698" s="36"/>
    </row>
    <row r="699" spans="13:13">
      <c r="M699" s="36"/>
    </row>
    <row r="700" spans="13:13">
      <c r="M700" s="36"/>
    </row>
    <row r="701" spans="13:13">
      <c r="M701" s="36"/>
    </row>
    <row r="702" spans="13:13">
      <c r="M702" s="36"/>
    </row>
    <row r="703" spans="13:13">
      <c r="M703" s="36"/>
    </row>
    <row r="704" spans="13:13">
      <c r="M704" s="36"/>
    </row>
    <row r="705" spans="13:13">
      <c r="M705" s="36"/>
    </row>
    <row r="706" spans="13:13">
      <c r="M706" s="36"/>
    </row>
    <row r="707" spans="13:13">
      <c r="M707" s="36"/>
    </row>
    <row r="708" spans="13:13">
      <c r="M708" s="36"/>
    </row>
    <row r="709" spans="13:13">
      <c r="M709" s="36"/>
    </row>
    <row r="710" spans="13:13">
      <c r="M710" s="36"/>
    </row>
    <row r="711" spans="13:13">
      <c r="M711" s="36"/>
    </row>
    <row r="712" spans="13:13">
      <c r="M712" s="36"/>
    </row>
    <row r="713" spans="13:13">
      <c r="M713" s="36"/>
    </row>
    <row r="714" spans="13:13">
      <c r="M714" s="36"/>
    </row>
    <row r="715" spans="13:13">
      <c r="M715" s="36"/>
    </row>
    <row r="716" spans="13:13">
      <c r="M716" s="36"/>
    </row>
    <row r="717" spans="13:13">
      <c r="M717" s="36"/>
    </row>
    <row r="718" spans="13:13">
      <c r="M718" s="36"/>
    </row>
    <row r="719" spans="13:13">
      <c r="M719" s="36"/>
    </row>
    <row r="720" spans="13:13">
      <c r="M720" s="36"/>
    </row>
    <row r="721" spans="13:13">
      <c r="M721" s="36"/>
    </row>
    <row r="722" spans="13:13">
      <c r="M722" s="36"/>
    </row>
    <row r="723" spans="13:13">
      <c r="M723" s="36"/>
    </row>
    <row r="724" spans="13:13">
      <c r="M724" s="36"/>
    </row>
    <row r="725" spans="13:13">
      <c r="M725" s="36"/>
    </row>
    <row r="726" spans="13:13">
      <c r="M726" s="36"/>
    </row>
    <row r="727" spans="13:13">
      <c r="M727" s="36"/>
    </row>
    <row r="728" spans="13:13">
      <c r="M728" s="36"/>
    </row>
    <row r="729" spans="13:13">
      <c r="M729" s="36"/>
    </row>
    <row r="730" spans="13:13">
      <c r="M730" s="36"/>
    </row>
    <row r="731" spans="13:13">
      <c r="M731" s="36"/>
    </row>
    <row r="732" spans="13:13">
      <c r="M732" s="36"/>
    </row>
    <row r="733" spans="13:13">
      <c r="M733" s="36"/>
    </row>
    <row r="734" spans="13:13">
      <c r="M734" s="36"/>
    </row>
    <row r="735" spans="13:13">
      <c r="M735" s="36"/>
    </row>
    <row r="736" spans="13:13">
      <c r="M736" s="36"/>
    </row>
    <row r="737" spans="13:13">
      <c r="M737" s="36"/>
    </row>
    <row r="738" spans="13:13">
      <c r="M738" s="36"/>
    </row>
    <row r="739" spans="13:13">
      <c r="M739" s="36"/>
    </row>
    <row r="740" spans="13:13">
      <c r="M740" s="36"/>
    </row>
    <row r="741" spans="13:13">
      <c r="M741" s="36"/>
    </row>
    <row r="742" spans="13:13">
      <c r="M742" s="36"/>
    </row>
    <row r="743" spans="13:13">
      <c r="M743" s="36"/>
    </row>
    <row r="744" spans="13:13">
      <c r="M744" s="36"/>
    </row>
    <row r="745" spans="13:13">
      <c r="M745" s="36"/>
    </row>
    <row r="746" spans="13:13">
      <c r="M746" s="36"/>
    </row>
    <row r="747" spans="13:13">
      <c r="M747" s="36"/>
    </row>
    <row r="748" spans="13:13">
      <c r="M748" s="36"/>
    </row>
    <row r="749" spans="13:13">
      <c r="M749" s="36"/>
    </row>
    <row r="750" spans="13:13">
      <c r="M750" s="36"/>
    </row>
    <row r="751" spans="13:13">
      <c r="M751" s="36"/>
    </row>
    <row r="752" spans="13:13">
      <c r="M752" s="36"/>
    </row>
    <row r="753" spans="13:13">
      <c r="M753" s="36"/>
    </row>
    <row r="754" spans="13:13">
      <c r="M754" s="36"/>
    </row>
    <row r="755" spans="13:13">
      <c r="M755" s="36"/>
    </row>
    <row r="756" spans="13:13">
      <c r="M756" s="36"/>
    </row>
    <row r="757" spans="13:13">
      <c r="M757" s="36"/>
    </row>
    <row r="758" spans="13:13">
      <c r="M758" s="36"/>
    </row>
    <row r="759" spans="13:13">
      <c r="M759" s="36"/>
    </row>
    <row r="760" spans="13:13">
      <c r="M760" s="36"/>
    </row>
    <row r="761" spans="13:13">
      <c r="M761" s="36"/>
    </row>
    <row r="762" spans="13:13">
      <c r="M762" s="36"/>
    </row>
  </sheetData>
  <mergeCells count="18">
    <mergeCell ref="J57:L57"/>
    <mergeCell ref="J59:M59"/>
    <mergeCell ref="G1:G2"/>
    <mergeCell ref="H1:H2"/>
    <mergeCell ref="J51:K51"/>
    <mergeCell ref="J53:L53"/>
    <mergeCell ref="M1:M2"/>
    <mergeCell ref="J55:M55"/>
    <mergeCell ref="A1:A2"/>
    <mergeCell ref="B1:B2"/>
    <mergeCell ref="C1:C2"/>
    <mergeCell ref="D1:D2"/>
    <mergeCell ref="E1:E2"/>
    <mergeCell ref="F1:F2"/>
    <mergeCell ref="I1:I2"/>
    <mergeCell ref="J1:J2"/>
    <mergeCell ref="L1:L2"/>
    <mergeCell ref="K1:K2"/>
  </mergeCells>
  <phoneticPr fontId="0" type="noConversion"/>
  <conditionalFormatting sqref="K3:L50">
    <cfRule type="cellIs" dxfId="10" priority="27" stopIfTrue="1" operator="equal">
      <formula>"OK"</formula>
    </cfRule>
  </conditionalFormatting>
  <conditionalFormatting sqref="M3">
    <cfRule type="cellIs" dxfId="9" priority="16" stopIfTrue="1" operator="greaterThan">
      <formula>J3</formula>
    </cfRule>
    <cfRule type="cellIs" dxfId="8" priority="23" stopIfTrue="1" operator="equal">
      <formula>$J3</formula>
    </cfRule>
    <cfRule type="cellIs" dxfId="7" priority="24" stopIfTrue="1" operator="between">
      <formula>1</formula>
      <formula>$J3</formula>
    </cfRule>
  </conditionalFormatting>
  <conditionalFormatting sqref="M4:M50">
    <cfRule type="cellIs" dxfId="6" priority="13" stopIfTrue="1" operator="greaterThan">
      <formula>J4</formula>
    </cfRule>
    <cfRule type="cellIs" dxfId="5" priority="14" stopIfTrue="1" operator="equal">
      <formula>$J4</formula>
    </cfRule>
    <cfRule type="cellIs" dxfId="4" priority="15" stopIfTrue="1" operator="between">
      <formula>1</formula>
      <formula>$J4</formula>
    </cfRule>
  </conditionalFormatting>
  <conditionalFormatting sqref="I3:I50">
    <cfRule type="cellIs" dxfId="3" priority="11" operator="greaterThan">
      <formula>0</formula>
    </cfRule>
    <cfRule type="cellIs" dxfId="2" priority="12" operator="lessThan">
      <formula>0</formula>
    </cfRule>
  </conditionalFormatting>
  <conditionalFormatting sqref="N59:U59">
    <cfRule type="colorScale" priority="9">
      <colorScale>
        <cfvo type="min" val="0"/>
        <cfvo type="max" val="0"/>
        <color rgb="FFFFEF9C"/>
        <color rgb="FF63BE7B"/>
      </colorScale>
    </cfRule>
  </conditionalFormatting>
  <conditionalFormatting sqref="D55 D57 D59">
    <cfRule type="cellIs" dxfId="1" priority="6" operator="equal">
      <formula>TRUE</formula>
    </cfRule>
    <cfRule type="cellIs" dxfId="0" priority="8" operator="equal">
      <formula>FALSE</formula>
    </cfRule>
  </conditionalFormatting>
  <conditionalFormatting sqref="D62:D71">
    <cfRule type="iconSet" priority="1">
      <iconSet>
        <cfvo type="percent" val="0"/>
        <cfvo type="num" val="0" gte="0"/>
        <cfvo type="num" val="0" gte="0"/>
      </iconSet>
    </cfRule>
  </conditionalFormatting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Q74"/>
  <sheetViews>
    <sheetView zoomScaleNormal="100" workbookViewId="0">
      <pane ySplit="1" topLeftCell="A2" activePane="bottomLeft" state="frozen"/>
      <selection pane="bottomLeft" activeCell="H72" sqref="H72"/>
    </sheetView>
  </sheetViews>
  <sheetFormatPr baseColWidth="10" defaultRowHeight="12.75"/>
  <cols>
    <col min="1" max="1" width="3.5703125" style="26" customWidth="1"/>
    <col min="2" max="2" width="11.42578125" style="3"/>
    <col min="3" max="3" width="43.85546875" bestFit="1" customWidth="1"/>
    <col min="4" max="4" width="47.28515625" customWidth="1"/>
    <col min="6" max="6" width="16.7109375" bestFit="1" customWidth="1"/>
    <col min="7" max="7" width="14.140625" customWidth="1"/>
    <col min="11" max="11" width="11.42578125" style="137"/>
    <col min="12" max="12" width="28.140625" bestFit="1" customWidth="1"/>
    <col min="13" max="13" width="5.140625" customWidth="1"/>
  </cols>
  <sheetData>
    <row r="1" spans="1:15" s="48" customFormat="1" ht="15">
      <c r="A1" s="37" t="s">
        <v>81</v>
      </c>
      <c r="B1" s="37" t="s">
        <v>82</v>
      </c>
      <c r="C1" s="37" t="s">
        <v>27</v>
      </c>
      <c r="D1" s="37" t="s">
        <v>83</v>
      </c>
      <c r="E1" s="37" t="s">
        <v>21</v>
      </c>
      <c r="F1" s="37" t="s">
        <v>43</v>
      </c>
      <c r="G1" s="37" t="s">
        <v>44</v>
      </c>
      <c r="H1" s="37" t="s">
        <v>45</v>
      </c>
      <c r="I1" s="37" t="s">
        <v>47</v>
      </c>
      <c r="J1" s="37" t="s">
        <v>48</v>
      </c>
      <c r="K1" s="48" t="s">
        <v>98</v>
      </c>
    </row>
    <row r="2" spans="1:15">
      <c r="A2" s="41">
        <v>1</v>
      </c>
      <c r="B2" s="49" t="s">
        <v>25</v>
      </c>
      <c r="C2" s="1" t="s">
        <v>32</v>
      </c>
      <c r="D2" s="1"/>
      <c r="E2" s="1">
        <v>32</v>
      </c>
      <c r="F2" s="1">
        <v>20</v>
      </c>
      <c r="G2" s="1">
        <v>20</v>
      </c>
      <c r="H2" s="1">
        <v>20</v>
      </c>
      <c r="I2" s="1">
        <f t="shared" ref="I2:I49" si="0">SUM(F2:H2)</f>
        <v>60</v>
      </c>
      <c r="J2" s="17">
        <f t="shared" ref="J2:J43" si="1">I2/E2</f>
        <v>1.875</v>
      </c>
      <c r="K2" s="139" t="s">
        <v>127</v>
      </c>
    </row>
    <row r="3" spans="1:15">
      <c r="A3" s="41">
        <v>2</v>
      </c>
      <c r="B3" s="49" t="s">
        <v>25</v>
      </c>
      <c r="C3" s="1" t="s">
        <v>96</v>
      </c>
      <c r="D3" s="1"/>
      <c r="E3" s="1">
        <v>70</v>
      </c>
      <c r="F3" s="1">
        <v>24</v>
      </c>
      <c r="G3" s="1">
        <v>24</v>
      </c>
      <c r="H3" s="1">
        <v>24</v>
      </c>
      <c r="I3" s="1">
        <f t="shared" si="0"/>
        <v>72</v>
      </c>
      <c r="J3" s="17">
        <f t="shared" si="1"/>
        <v>1.0285714285714285</v>
      </c>
      <c r="K3" s="139" t="s">
        <v>127</v>
      </c>
    </row>
    <row r="4" spans="1:15" ht="38.25">
      <c r="A4" s="41">
        <v>3</v>
      </c>
      <c r="B4" s="50"/>
      <c r="C4" s="1" t="s">
        <v>19</v>
      </c>
      <c r="D4" s="76" t="s">
        <v>115</v>
      </c>
      <c r="E4" s="1">
        <v>30</v>
      </c>
      <c r="F4" s="1">
        <v>20</v>
      </c>
      <c r="G4" s="1">
        <v>20</v>
      </c>
      <c r="H4" s="1">
        <v>0</v>
      </c>
      <c r="I4" s="1">
        <f t="shared" si="0"/>
        <v>40</v>
      </c>
      <c r="J4" s="17">
        <f t="shared" si="1"/>
        <v>1.3333333333333333</v>
      </c>
      <c r="K4" s="139" t="s">
        <v>127</v>
      </c>
    </row>
    <row r="5" spans="1:15">
      <c r="A5" s="41">
        <v>4</v>
      </c>
      <c r="B5" s="50" t="s">
        <v>67</v>
      </c>
      <c r="C5" s="1" t="s">
        <v>29</v>
      </c>
      <c r="D5" s="4" t="s">
        <v>95</v>
      </c>
      <c r="E5" s="1">
        <v>5</v>
      </c>
      <c r="F5" s="1"/>
      <c r="G5" s="1"/>
      <c r="H5" s="1"/>
      <c r="I5" s="16">
        <f t="shared" si="0"/>
        <v>0</v>
      </c>
      <c r="J5" s="17">
        <f t="shared" si="1"/>
        <v>0</v>
      </c>
      <c r="K5" s="132"/>
    </row>
    <row r="6" spans="1:15" ht="25.5">
      <c r="A6" s="41">
        <v>5</v>
      </c>
      <c r="B6" s="50"/>
      <c r="C6" s="1" t="s">
        <v>15</v>
      </c>
      <c r="D6" s="76" t="s">
        <v>116</v>
      </c>
      <c r="E6" s="1">
        <v>12</v>
      </c>
      <c r="F6" s="1">
        <v>10</v>
      </c>
      <c r="G6" s="1">
        <v>7</v>
      </c>
      <c r="H6" s="1">
        <v>3</v>
      </c>
      <c r="I6" s="1">
        <f t="shared" si="0"/>
        <v>20</v>
      </c>
      <c r="J6" s="17">
        <f t="shared" si="1"/>
        <v>1.6666666666666667</v>
      </c>
      <c r="K6" s="138" t="s">
        <v>102</v>
      </c>
    </row>
    <row r="7" spans="1:15">
      <c r="A7" s="41">
        <v>6</v>
      </c>
      <c r="B7" s="50" t="s">
        <v>67</v>
      </c>
      <c r="C7" s="1" t="s">
        <v>0</v>
      </c>
      <c r="D7" s="4" t="s">
        <v>95</v>
      </c>
      <c r="E7" s="1">
        <v>5</v>
      </c>
      <c r="F7" s="1"/>
      <c r="G7" s="1"/>
      <c r="H7" s="1"/>
      <c r="I7" s="16">
        <f t="shared" si="0"/>
        <v>0</v>
      </c>
      <c r="J7" s="17">
        <f t="shared" si="1"/>
        <v>0</v>
      </c>
      <c r="K7" s="132"/>
    </row>
    <row r="8" spans="1:15" ht="25.5">
      <c r="A8" s="41">
        <v>7</v>
      </c>
      <c r="B8" s="50"/>
      <c r="C8" s="1" t="s">
        <v>1</v>
      </c>
      <c r="D8" s="76" t="s">
        <v>90</v>
      </c>
      <c r="E8" s="1">
        <v>8</v>
      </c>
      <c r="F8" s="1">
        <v>0</v>
      </c>
      <c r="G8" s="1">
        <v>10</v>
      </c>
      <c r="H8" s="1">
        <v>10</v>
      </c>
      <c r="I8" s="1">
        <f t="shared" si="0"/>
        <v>20</v>
      </c>
      <c r="J8" s="17">
        <f t="shared" si="1"/>
        <v>2.5</v>
      </c>
      <c r="K8" s="138" t="s">
        <v>102</v>
      </c>
    </row>
    <row r="9" spans="1:15">
      <c r="A9" s="41">
        <v>8</v>
      </c>
      <c r="B9" s="49" t="s">
        <v>25</v>
      </c>
      <c r="C9" s="1" t="s">
        <v>2</v>
      </c>
      <c r="D9" s="1"/>
      <c r="E9" s="1">
        <v>12</v>
      </c>
      <c r="F9" s="1">
        <v>3</v>
      </c>
      <c r="G9" s="1">
        <v>5</v>
      </c>
      <c r="H9" s="1">
        <v>5</v>
      </c>
      <c r="I9" s="1">
        <f t="shared" si="0"/>
        <v>13</v>
      </c>
      <c r="J9" s="17">
        <f t="shared" si="1"/>
        <v>1.0833333333333333</v>
      </c>
      <c r="K9" s="133" t="s">
        <v>103</v>
      </c>
    </row>
    <row r="10" spans="1:15">
      <c r="A10" s="41">
        <v>9</v>
      </c>
      <c r="B10" s="50"/>
      <c r="C10" s="1" t="s">
        <v>18</v>
      </c>
      <c r="D10" s="1"/>
      <c r="E10" s="1">
        <v>2</v>
      </c>
      <c r="F10" s="1">
        <v>4</v>
      </c>
      <c r="G10" s="1">
        <v>1</v>
      </c>
      <c r="H10" s="1">
        <v>0</v>
      </c>
      <c r="I10" s="1">
        <f t="shared" si="0"/>
        <v>5</v>
      </c>
      <c r="J10" s="17">
        <f t="shared" si="1"/>
        <v>2.5</v>
      </c>
      <c r="K10" s="134" t="s">
        <v>105</v>
      </c>
    </row>
    <row r="11" spans="1:15">
      <c r="A11" s="41">
        <v>10</v>
      </c>
      <c r="B11" s="49" t="s">
        <v>25</v>
      </c>
      <c r="C11" s="4" t="s">
        <v>91</v>
      </c>
      <c r="D11" s="4" t="s">
        <v>69</v>
      </c>
      <c r="E11" s="1">
        <v>12</v>
      </c>
      <c r="F11" s="1">
        <v>3</v>
      </c>
      <c r="G11" s="1">
        <v>7</v>
      </c>
      <c r="H11" s="1">
        <v>3</v>
      </c>
      <c r="I11" s="1">
        <f t="shared" si="0"/>
        <v>13</v>
      </c>
      <c r="J11" s="17">
        <f t="shared" si="1"/>
        <v>1.0833333333333333</v>
      </c>
      <c r="K11" s="133" t="s">
        <v>103</v>
      </c>
    </row>
    <row r="12" spans="1:15">
      <c r="A12" s="41">
        <v>11</v>
      </c>
      <c r="B12" s="49" t="s">
        <v>25</v>
      </c>
      <c r="C12" s="1" t="s">
        <v>4</v>
      </c>
      <c r="D12" s="1"/>
      <c r="E12" s="1">
        <v>5</v>
      </c>
      <c r="F12" s="1">
        <v>4</v>
      </c>
      <c r="G12" s="1">
        <v>0</v>
      </c>
      <c r="H12" s="1">
        <v>4</v>
      </c>
      <c r="I12" s="1">
        <f t="shared" si="0"/>
        <v>8</v>
      </c>
      <c r="J12" s="17">
        <f t="shared" si="1"/>
        <v>1.6</v>
      </c>
      <c r="K12" s="29" t="s">
        <v>104</v>
      </c>
    </row>
    <row r="13" spans="1:15">
      <c r="A13" s="41">
        <v>12</v>
      </c>
      <c r="B13" s="50"/>
      <c r="C13" s="1" t="s">
        <v>3</v>
      </c>
      <c r="D13" s="4" t="s">
        <v>88</v>
      </c>
      <c r="E13" s="1">
        <v>8</v>
      </c>
      <c r="F13" s="1">
        <v>6</v>
      </c>
      <c r="G13" s="1">
        <v>2</v>
      </c>
      <c r="H13" s="1">
        <v>0</v>
      </c>
      <c r="I13" s="1">
        <f t="shared" si="0"/>
        <v>8</v>
      </c>
      <c r="J13" s="17">
        <f t="shared" si="1"/>
        <v>1</v>
      </c>
      <c r="K13" s="29" t="s">
        <v>104</v>
      </c>
    </row>
    <row r="14" spans="1:15">
      <c r="A14" s="41">
        <v>13</v>
      </c>
      <c r="B14" s="50"/>
      <c r="C14" s="1" t="s">
        <v>5</v>
      </c>
      <c r="D14" s="1"/>
      <c r="E14" s="1">
        <v>15</v>
      </c>
      <c r="F14" s="1">
        <v>0</v>
      </c>
      <c r="G14" s="1">
        <v>5</v>
      </c>
      <c r="H14" s="1">
        <v>10</v>
      </c>
      <c r="I14" s="1">
        <f t="shared" si="0"/>
        <v>15</v>
      </c>
      <c r="J14" s="17">
        <f t="shared" si="1"/>
        <v>1</v>
      </c>
      <c r="K14" s="133" t="s">
        <v>103</v>
      </c>
    </row>
    <row r="15" spans="1:15">
      <c r="A15" s="41">
        <v>14</v>
      </c>
      <c r="B15" s="50"/>
      <c r="C15" s="1" t="s">
        <v>20</v>
      </c>
      <c r="D15" s="4" t="s">
        <v>73</v>
      </c>
      <c r="E15" s="1">
        <v>15</v>
      </c>
      <c r="F15" s="1">
        <v>0</v>
      </c>
      <c r="G15" s="1">
        <v>5</v>
      </c>
      <c r="H15" s="1">
        <v>15</v>
      </c>
      <c r="I15" s="1">
        <f t="shared" si="0"/>
        <v>20</v>
      </c>
      <c r="J15" s="17">
        <f t="shared" si="1"/>
        <v>1.3333333333333333</v>
      </c>
      <c r="K15" s="138" t="s">
        <v>102</v>
      </c>
      <c r="O15" s="1"/>
    </row>
    <row r="16" spans="1:15">
      <c r="A16" s="41">
        <v>15</v>
      </c>
      <c r="B16" s="50"/>
      <c r="C16" s="1" t="s">
        <v>39</v>
      </c>
      <c r="D16" s="1"/>
      <c r="E16" s="2">
        <v>3</v>
      </c>
      <c r="F16" s="1">
        <v>1</v>
      </c>
      <c r="G16" s="1">
        <v>1</v>
      </c>
      <c r="H16" s="1">
        <v>1</v>
      </c>
      <c r="I16" s="1">
        <f t="shared" si="0"/>
        <v>3</v>
      </c>
      <c r="J16" s="17">
        <f t="shared" si="1"/>
        <v>1</v>
      </c>
      <c r="K16" s="135" t="s">
        <v>106</v>
      </c>
      <c r="O16" s="1"/>
    </row>
    <row r="17" spans="1:17">
      <c r="A17" s="41">
        <v>16</v>
      </c>
      <c r="B17" s="50"/>
      <c r="C17" s="1" t="s">
        <v>8</v>
      </c>
      <c r="D17" s="4" t="s">
        <v>113</v>
      </c>
      <c r="E17" s="2">
        <v>6</v>
      </c>
      <c r="F17" s="1">
        <v>5</v>
      </c>
      <c r="G17" s="1">
        <v>3</v>
      </c>
      <c r="H17" s="1">
        <v>4</v>
      </c>
      <c r="I17" s="1">
        <f t="shared" si="0"/>
        <v>12</v>
      </c>
      <c r="J17" s="17">
        <f t="shared" si="1"/>
        <v>2</v>
      </c>
      <c r="K17" s="133" t="s">
        <v>103</v>
      </c>
      <c r="O17" s="1"/>
    </row>
    <row r="18" spans="1:17">
      <c r="A18" s="41">
        <v>17</v>
      </c>
      <c r="B18" s="50"/>
      <c r="C18" s="1" t="s">
        <v>9</v>
      </c>
      <c r="D18" s="4" t="s">
        <v>113</v>
      </c>
      <c r="E18" s="2">
        <v>10</v>
      </c>
      <c r="F18" s="1">
        <v>2</v>
      </c>
      <c r="G18" s="1">
        <v>0</v>
      </c>
      <c r="H18" s="1">
        <v>6</v>
      </c>
      <c r="I18" s="1">
        <f t="shared" si="0"/>
        <v>8</v>
      </c>
      <c r="J18" s="17">
        <f t="shared" si="1"/>
        <v>0.8</v>
      </c>
      <c r="K18" s="29" t="s">
        <v>104</v>
      </c>
      <c r="O18" s="1"/>
    </row>
    <row r="19" spans="1:17" ht="25.5">
      <c r="A19" s="41">
        <v>18</v>
      </c>
      <c r="B19" s="49" t="s">
        <v>28</v>
      </c>
      <c r="C19" s="1" t="s">
        <v>6</v>
      </c>
      <c r="D19" s="77" t="s">
        <v>94</v>
      </c>
      <c r="E19" s="1">
        <v>1</v>
      </c>
      <c r="F19" s="1">
        <v>3</v>
      </c>
      <c r="G19" s="1">
        <v>0</v>
      </c>
      <c r="H19" s="1">
        <v>0</v>
      </c>
      <c r="I19" s="1">
        <f t="shared" si="0"/>
        <v>3</v>
      </c>
      <c r="J19" s="17">
        <f t="shared" si="1"/>
        <v>3</v>
      </c>
      <c r="K19" s="135" t="s">
        <v>106</v>
      </c>
      <c r="O19" s="1"/>
    </row>
    <row r="20" spans="1:17">
      <c r="A20" s="41">
        <v>19</v>
      </c>
      <c r="B20" s="50"/>
      <c r="C20" s="1" t="s">
        <v>22</v>
      </c>
      <c r="D20" s="1"/>
      <c r="E20" s="1">
        <v>18</v>
      </c>
      <c r="F20" s="1">
        <v>5</v>
      </c>
      <c r="G20" s="1">
        <v>7</v>
      </c>
      <c r="H20" s="1">
        <v>0</v>
      </c>
      <c r="I20" s="1">
        <f>SUM(F20:H20)</f>
        <v>12</v>
      </c>
      <c r="J20" s="17">
        <f t="shared" si="1"/>
        <v>0.66666666666666663</v>
      </c>
      <c r="K20" s="133" t="s">
        <v>103</v>
      </c>
      <c r="O20" s="1"/>
    </row>
    <row r="21" spans="1:17" ht="27" customHeight="1">
      <c r="A21" s="41">
        <v>20</v>
      </c>
      <c r="B21" s="50"/>
      <c r="C21" s="1" t="s">
        <v>16</v>
      </c>
      <c r="D21" s="76" t="s">
        <v>118</v>
      </c>
      <c r="E21" s="1">
        <v>12</v>
      </c>
      <c r="F21" s="1">
        <v>5</v>
      </c>
      <c r="G21" s="1">
        <v>0</v>
      </c>
      <c r="H21" s="1">
        <v>0</v>
      </c>
      <c r="I21" s="1">
        <f t="shared" si="0"/>
        <v>5</v>
      </c>
      <c r="J21" s="17">
        <f t="shared" si="1"/>
        <v>0.41666666666666669</v>
      </c>
      <c r="K21" s="134" t="s">
        <v>105</v>
      </c>
      <c r="O21" s="1"/>
    </row>
    <row r="22" spans="1:17">
      <c r="A22" s="41">
        <v>21</v>
      </c>
      <c r="B22" s="50"/>
      <c r="C22" s="1" t="s">
        <v>7</v>
      </c>
      <c r="D22" s="2"/>
      <c r="E22" s="1">
        <v>2</v>
      </c>
      <c r="F22" s="1">
        <v>0</v>
      </c>
      <c r="G22" s="1">
        <v>0</v>
      </c>
      <c r="H22" s="19">
        <v>0.5</v>
      </c>
      <c r="I22" s="1">
        <f t="shared" si="0"/>
        <v>0.5</v>
      </c>
      <c r="J22" s="17">
        <f t="shared" si="1"/>
        <v>0.25</v>
      </c>
      <c r="K22" s="136" t="s">
        <v>129</v>
      </c>
      <c r="O22" s="1"/>
    </row>
    <row r="23" spans="1:17">
      <c r="A23" s="41">
        <v>22</v>
      </c>
      <c r="B23" s="49" t="s">
        <v>25</v>
      </c>
      <c r="C23" s="1" t="s">
        <v>33</v>
      </c>
      <c r="D23" s="4" t="s">
        <v>113</v>
      </c>
      <c r="E23" s="1">
        <v>6</v>
      </c>
      <c r="F23" s="1">
        <v>3</v>
      </c>
      <c r="G23" s="1">
        <v>1</v>
      </c>
      <c r="H23" s="19">
        <v>4</v>
      </c>
      <c r="I23" s="1">
        <f t="shared" si="0"/>
        <v>8</v>
      </c>
      <c r="J23" s="17">
        <f t="shared" si="1"/>
        <v>1.3333333333333333</v>
      </c>
      <c r="K23" s="29" t="s">
        <v>104</v>
      </c>
      <c r="O23" s="1"/>
    </row>
    <row r="24" spans="1:17">
      <c r="A24" s="41">
        <v>23</v>
      </c>
      <c r="B24" s="49"/>
      <c r="C24" s="1" t="s">
        <v>14</v>
      </c>
      <c r="D24" s="1"/>
      <c r="E24" s="1">
        <v>10</v>
      </c>
      <c r="F24" s="1">
        <v>1</v>
      </c>
      <c r="G24" s="1">
        <v>0</v>
      </c>
      <c r="H24" s="19">
        <v>1</v>
      </c>
      <c r="I24" s="1">
        <f t="shared" si="0"/>
        <v>2</v>
      </c>
      <c r="J24" s="17">
        <f t="shared" si="1"/>
        <v>0.2</v>
      </c>
      <c r="K24" s="135" t="s">
        <v>106</v>
      </c>
      <c r="O24" s="1"/>
    </row>
    <row r="25" spans="1:17">
      <c r="A25" s="41">
        <v>24</v>
      </c>
      <c r="B25" s="49" t="s">
        <v>11</v>
      </c>
      <c r="C25" s="1" t="s">
        <v>10</v>
      </c>
      <c r="D25" s="4" t="s">
        <v>70</v>
      </c>
      <c r="E25" s="1">
        <v>2</v>
      </c>
      <c r="F25" s="1">
        <v>0</v>
      </c>
      <c r="G25" s="1">
        <v>0.5</v>
      </c>
      <c r="H25" s="19">
        <v>0</v>
      </c>
      <c r="I25" s="1">
        <f t="shared" si="0"/>
        <v>0.5</v>
      </c>
      <c r="J25" s="17">
        <f t="shared" si="1"/>
        <v>0.25</v>
      </c>
      <c r="K25" s="136" t="s">
        <v>129</v>
      </c>
      <c r="O25" s="1"/>
      <c r="Q25" s="7">
        <v>100</v>
      </c>
    </row>
    <row r="26" spans="1:17">
      <c r="A26" s="41">
        <v>25</v>
      </c>
      <c r="B26" s="49" t="s">
        <v>11</v>
      </c>
      <c r="C26" s="1" t="s">
        <v>17</v>
      </c>
      <c r="D26" s="1"/>
      <c r="E26" s="1">
        <v>10</v>
      </c>
      <c r="F26" s="1">
        <v>8</v>
      </c>
      <c r="G26" s="1">
        <v>5</v>
      </c>
      <c r="H26" s="19">
        <v>0</v>
      </c>
      <c r="I26" s="1">
        <f t="shared" si="0"/>
        <v>13</v>
      </c>
      <c r="J26" s="17">
        <f t="shared" si="1"/>
        <v>1.3</v>
      </c>
      <c r="K26" s="133" t="s">
        <v>103</v>
      </c>
      <c r="O26" s="1"/>
      <c r="Q26" s="8">
        <v>40</v>
      </c>
    </row>
    <row r="27" spans="1:17">
      <c r="A27" s="41">
        <v>26</v>
      </c>
      <c r="B27" s="49" t="s">
        <v>11</v>
      </c>
      <c r="C27" s="1" t="s">
        <v>13</v>
      </c>
      <c r="D27" s="1"/>
      <c r="E27" s="1">
        <v>5</v>
      </c>
      <c r="F27" s="1">
        <v>8</v>
      </c>
      <c r="G27" s="1">
        <v>5</v>
      </c>
      <c r="H27" s="19">
        <v>0</v>
      </c>
      <c r="I27" s="1">
        <f t="shared" si="0"/>
        <v>13</v>
      </c>
      <c r="J27" s="17">
        <f t="shared" si="1"/>
        <v>2.6</v>
      </c>
      <c r="K27" s="133" t="s">
        <v>103</v>
      </c>
      <c r="O27" s="1"/>
      <c r="Q27" s="9">
        <v>20</v>
      </c>
    </row>
    <row r="28" spans="1:17">
      <c r="A28" s="41">
        <v>27</v>
      </c>
      <c r="B28" s="49" t="s">
        <v>35</v>
      </c>
      <c r="C28" s="1" t="s">
        <v>37</v>
      </c>
      <c r="D28" s="1"/>
      <c r="E28" s="1">
        <v>10</v>
      </c>
      <c r="F28" s="1">
        <v>0</v>
      </c>
      <c r="G28" s="1">
        <v>4</v>
      </c>
      <c r="H28" s="19">
        <v>4</v>
      </c>
      <c r="I28" s="1">
        <f t="shared" si="0"/>
        <v>8</v>
      </c>
      <c r="J28" s="17">
        <f t="shared" si="1"/>
        <v>0.8</v>
      </c>
      <c r="K28" s="29" t="s">
        <v>104</v>
      </c>
      <c r="O28" s="1"/>
      <c r="Q28" s="6">
        <v>13</v>
      </c>
    </row>
    <row r="29" spans="1:17">
      <c r="A29" s="41">
        <v>28</v>
      </c>
      <c r="B29" s="49" t="s">
        <v>35</v>
      </c>
      <c r="C29" s="1" t="s">
        <v>30</v>
      </c>
      <c r="D29" s="1"/>
      <c r="E29" s="1">
        <v>18</v>
      </c>
      <c r="F29" s="1">
        <v>0</v>
      </c>
      <c r="G29" s="1">
        <v>7</v>
      </c>
      <c r="H29" s="19">
        <v>6</v>
      </c>
      <c r="I29" s="1">
        <f t="shared" si="0"/>
        <v>13</v>
      </c>
      <c r="J29" s="17">
        <f t="shared" si="1"/>
        <v>0.72222222222222221</v>
      </c>
      <c r="K29" s="133" t="s">
        <v>103</v>
      </c>
      <c r="O29" s="1"/>
      <c r="Q29" s="10">
        <v>8</v>
      </c>
    </row>
    <row r="30" spans="1:17">
      <c r="A30" s="41">
        <v>29</v>
      </c>
      <c r="B30" s="49"/>
      <c r="C30" s="1" t="s">
        <v>23</v>
      </c>
      <c r="D30" s="1"/>
      <c r="E30" s="1">
        <v>10</v>
      </c>
      <c r="F30" s="1">
        <v>0</v>
      </c>
      <c r="G30" s="1">
        <v>8</v>
      </c>
      <c r="H30" s="1">
        <v>0</v>
      </c>
      <c r="I30" s="1">
        <f t="shared" si="0"/>
        <v>8</v>
      </c>
      <c r="J30" s="17">
        <f t="shared" si="1"/>
        <v>0.8</v>
      </c>
      <c r="K30" s="29" t="s">
        <v>104</v>
      </c>
      <c r="O30" s="1"/>
      <c r="Q30" s="11">
        <v>5</v>
      </c>
    </row>
    <row r="31" spans="1:17">
      <c r="A31" s="41">
        <v>30</v>
      </c>
      <c r="B31" s="49"/>
      <c r="C31" s="1" t="s">
        <v>12</v>
      </c>
      <c r="D31" s="1"/>
      <c r="E31" s="1">
        <v>5</v>
      </c>
      <c r="F31" s="1">
        <v>1</v>
      </c>
      <c r="G31" s="1">
        <v>1</v>
      </c>
      <c r="H31" s="1">
        <v>3</v>
      </c>
      <c r="I31" s="1">
        <f t="shared" si="0"/>
        <v>5</v>
      </c>
      <c r="J31" s="17">
        <f t="shared" si="1"/>
        <v>1</v>
      </c>
      <c r="K31" s="134" t="s">
        <v>105</v>
      </c>
      <c r="O31" s="1"/>
      <c r="Q31" s="11"/>
    </row>
    <row r="32" spans="1:17">
      <c r="A32" s="41">
        <v>31</v>
      </c>
      <c r="B32" s="49"/>
      <c r="C32" s="1" t="s">
        <v>107</v>
      </c>
      <c r="D32" s="1"/>
      <c r="E32" s="1">
        <v>12</v>
      </c>
      <c r="F32" s="1">
        <v>0</v>
      </c>
      <c r="G32" s="1">
        <v>2</v>
      </c>
      <c r="H32" s="1">
        <v>1</v>
      </c>
      <c r="I32" s="1">
        <f t="shared" si="0"/>
        <v>3</v>
      </c>
      <c r="J32" s="17">
        <f t="shared" si="1"/>
        <v>0.25</v>
      </c>
      <c r="K32" s="135" t="s">
        <v>106</v>
      </c>
      <c r="O32" s="1"/>
      <c r="Q32" s="12">
        <v>3</v>
      </c>
    </row>
    <row r="33" spans="1:17">
      <c r="A33" s="41">
        <v>32</v>
      </c>
      <c r="B33" s="49" t="s">
        <v>28</v>
      </c>
      <c r="C33" s="1" t="s">
        <v>26</v>
      </c>
      <c r="D33" s="4" t="s">
        <v>92</v>
      </c>
      <c r="E33" s="1">
        <v>1</v>
      </c>
      <c r="F33" s="1">
        <v>0</v>
      </c>
      <c r="G33" s="1">
        <v>1</v>
      </c>
      <c r="H33" s="1">
        <v>0</v>
      </c>
      <c r="I33" s="1">
        <f t="shared" si="0"/>
        <v>1</v>
      </c>
      <c r="J33" s="17">
        <f t="shared" si="1"/>
        <v>1</v>
      </c>
      <c r="K33" s="136" t="s">
        <v>129</v>
      </c>
      <c r="O33" s="1"/>
      <c r="Q33" s="13">
        <v>2</v>
      </c>
    </row>
    <row r="34" spans="1:17">
      <c r="A34" s="41">
        <v>33</v>
      </c>
      <c r="B34" s="49"/>
      <c r="C34" s="1" t="s">
        <v>46</v>
      </c>
      <c r="D34" s="1"/>
      <c r="E34" s="1">
        <v>18</v>
      </c>
      <c r="F34" s="1">
        <v>5</v>
      </c>
      <c r="G34" s="1">
        <v>15</v>
      </c>
      <c r="H34" s="1">
        <v>0</v>
      </c>
      <c r="I34" s="1">
        <f t="shared" si="0"/>
        <v>20</v>
      </c>
      <c r="J34" s="17">
        <f t="shared" si="1"/>
        <v>1.1111111111111112</v>
      </c>
      <c r="K34" s="138" t="s">
        <v>102</v>
      </c>
      <c r="O34" s="1"/>
      <c r="Q34" s="14">
        <v>1</v>
      </c>
    </row>
    <row r="35" spans="1:17">
      <c r="A35" s="41">
        <v>34</v>
      </c>
      <c r="B35" s="49" t="s">
        <v>25</v>
      </c>
      <c r="C35" s="1" t="s">
        <v>38</v>
      </c>
      <c r="D35" s="1"/>
      <c r="E35" s="1">
        <v>8</v>
      </c>
      <c r="F35" s="1">
        <v>0</v>
      </c>
      <c r="G35" s="1">
        <v>2</v>
      </c>
      <c r="H35" s="1">
        <v>3</v>
      </c>
      <c r="I35" s="1">
        <f t="shared" si="0"/>
        <v>5</v>
      </c>
      <c r="J35" s="17">
        <f t="shared" si="1"/>
        <v>0.625</v>
      </c>
      <c r="K35" s="134" t="s">
        <v>105</v>
      </c>
      <c r="O35" s="1"/>
      <c r="Q35" s="15">
        <v>0</v>
      </c>
    </row>
    <row r="36" spans="1:17">
      <c r="A36" s="41">
        <v>35</v>
      </c>
      <c r="B36" s="49"/>
      <c r="C36" s="1" t="s">
        <v>39</v>
      </c>
      <c r="D36" s="1"/>
      <c r="E36" s="1">
        <v>3</v>
      </c>
      <c r="F36" s="1">
        <v>1</v>
      </c>
      <c r="G36" s="1">
        <v>1</v>
      </c>
      <c r="H36" s="1">
        <v>1</v>
      </c>
      <c r="I36" s="1">
        <f t="shared" si="0"/>
        <v>3</v>
      </c>
      <c r="J36" s="17">
        <f t="shared" si="1"/>
        <v>1</v>
      </c>
      <c r="K36" s="135" t="s">
        <v>106</v>
      </c>
      <c r="O36" s="1"/>
    </row>
    <row r="37" spans="1:17">
      <c r="A37" s="41">
        <v>36</v>
      </c>
      <c r="B37" s="49" t="s">
        <v>25</v>
      </c>
      <c r="C37" s="1" t="s">
        <v>40</v>
      </c>
      <c r="D37" s="1"/>
      <c r="E37" s="1">
        <v>10</v>
      </c>
      <c r="F37" s="1">
        <v>2</v>
      </c>
      <c r="G37" s="1">
        <v>0</v>
      </c>
      <c r="H37" s="1">
        <v>6</v>
      </c>
      <c r="I37" s="1">
        <f t="shared" si="0"/>
        <v>8</v>
      </c>
      <c r="J37" s="17">
        <f t="shared" si="1"/>
        <v>0.8</v>
      </c>
      <c r="K37" s="29" t="s">
        <v>104</v>
      </c>
    </row>
    <row r="38" spans="1:17">
      <c r="A38" s="41">
        <v>37</v>
      </c>
      <c r="B38" s="49" t="s">
        <v>25</v>
      </c>
      <c r="C38" s="1" t="s">
        <v>55</v>
      </c>
      <c r="D38" s="4" t="s">
        <v>71</v>
      </c>
      <c r="E38" s="1">
        <v>10</v>
      </c>
      <c r="F38" s="1">
        <v>5</v>
      </c>
      <c r="G38" s="1">
        <v>4</v>
      </c>
      <c r="H38" s="1">
        <v>0</v>
      </c>
      <c r="I38" s="1">
        <f t="shared" si="0"/>
        <v>9</v>
      </c>
      <c r="J38" s="17">
        <f t="shared" si="1"/>
        <v>0.9</v>
      </c>
      <c r="K38" s="29" t="s">
        <v>104</v>
      </c>
    </row>
    <row r="39" spans="1:17">
      <c r="A39" s="41">
        <v>38</v>
      </c>
      <c r="B39" s="49"/>
      <c r="C39" s="1" t="s">
        <v>41</v>
      </c>
      <c r="D39" s="1"/>
      <c r="E39" s="1">
        <v>12</v>
      </c>
      <c r="F39" s="1">
        <v>4</v>
      </c>
      <c r="G39" s="1">
        <v>1</v>
      </c>
      <c r="H39" s="1">
        <v>1</v>
      </c>
      <c r="I39" s="1">
        <f t="shared" si="0"/>
        <v>6</v>
      </c>
      <c r="J39" s="17">
        <f t="shared" si="1"/>
        <v>0.5</v>
      </c>
      <c r="K39" s="29" t="s">
        <v>104</v>
      </c>
    </row>
    <row r="40" spans="1:17">
      <c r="A40" s="41">
        <v>39</v>
      </c>
      <c r="B40" s="49"/>
      <c r="C40" s="1" t="s">
        <v>42</v>
      </c>
      <c r="D40" s="4" t="s">
        <v>72</v>
      </c>
      <c r="E40" s="1">
        <v>12</v>
      </c>
      <c r="F40" s="1">
        <v>1</v>
      </c>
      <c r="G40" s="1">
        <v>0</v>
      </c>
      <c r="H40" s="1">
        <v>2</v>
      </c>
      <c r="I40" s="1">
        <f t="shared" si="0"/>
        <v>3</v>
      </c>
      <c r="J40" s="17">
        <f t="shared" si="1"/>
        <v>0.25</v>
      </c>
      <c r="K40" s="135" t="s">
        <v>106</v>
      </c>
    </row>
    <row r="41" spans="1:17">
      <c r="A41" s="41">
        <v>40</v>
      </c>
      <c r="B41" s="49"/>
      <c r="C41" s="1" t="s">
        <v>52</v>
      </c>
      <c r="D41" s="1"/>
      <c r="E41" s="1">
        <v>3</v>
      </c>
      <c r="F41" s="1">
        <v>1</v>
      </c>
      <c r="G41" s="1">
        <v>0</v>
      </c>
      <c r="H41" s="1">
        <v>1</v>
      </c>
      <c r="I41" s="1">
        <f t="shared" si="0"/>
        <v>2</v>
      </c>
      <c r="J41" s="17">
        <f t="shared" si="1"/>
        <v>0.66666666666666663</v>
      </c>
      <c r="K41" s="135" t="s">
        <v>106</v>
      </c>
    </row>
    <row r="42" spans="1:17">
      <c r="A42" s="41">
        <v>41</v>
      </c>
      <c r="B42" s="49"/>
      <c r="C42" s="1" t="s">
        <v>109</v>
      </c>
      <c r="D42" s="1" t="s">
        <v>110</v>
      </c>
      <c r="E42" s="1">
        <v>6</v>
      </c>
      <c r="F42" s="1">
        <v>4</v>
      </c>
      <c r="G42" s="1">
        <v>4</v>
      </c>
      <c r="H42" s="1">
        <v>0</v>
      </c>
      <c r="I42" s="1">
        <f t="shared" si="0"/>
        <v>8</v>
      </c>
      <c r="J42" s="17">
        <f t="shared" si="1"/>
        <v>1.3333333333333333</v>
      </c>
      <c r="K42" s="29" t="s">
        <v>104</v>
      </c>
    </row>
    <row r="43" spans="1:17">
      <c r="A43" s="41">
        <v>42</v>
      </c>
      <c r="B43" s="49"/>
      <c r="C43" s="1" t="s">
        <v>97</v>
      </c>
      <c r="D43" s="4" t="s">
        <v>70</v>
      </c>
      <c r="E43" s="1">
        <v>5</v>
      </c>
      <c r="F43" s="1">
        <v>1</v>
      </c>
      <c r="G43" s="1">
        <v>3</v>
      </c>
      <c r="H43" s="1">
        <v>1</v>
      </c>
      <c r="I43" s="1">
        <f t="shared" si="0"/>
        <v>5</v>
      </c>
      <c r="J43" s="17">
        <f t="shared" si="1"/>
        <v>1</v>
      </c>
      <c r="K43" s="134" t="s">
        <v>105</v>
      </c>
    </row>
    <row r="44" spans="1:17">
      <c r="A44" s="41">
        <v>43</v>
      </c>
      <c r="B44" s="49"/>
      <c r="C44" s="1" t="s">
        <v>99</v>
      </c>
      <c r="D44" s="4"/>
      <c r="E44" s="1">
        <v>3</v>
      </c>
      <c r="F44" s="1">
        <v>3</v>
      </c>
      <c r="G44" s="1">
        <v>2</v>
      </c>
      <c r="H44" s="1">
        <v>0</v>
      </c>
      <c r="I44" s="1">
        <f t="shared" si="0"/>
        <v>5</v>
      </c>
      <c r="J44" s="17">
        <f>I44/E44</f>
        <v>1.6666666666666667</v>
      </c>
      <c r="K44" s="134" t="s">
        <v>105</v>
      </c>
    </row>
    <row r="45" spans="1:17">
      <c r="A45" s="41">
        <v>44</v>
      </c>
      <c r="B45" s="49"/>
      <c r="C45" s="1" t="s">
        <v>108</v>
      </c>
      <c r="D45" s="4"/>
      <c r="E45" s="1">
        <v>6</v>
      </c>
      <c r="F45" s="1">
        <v>4</v>
      </c>
      <c r="G45" s="1">
        <v>3</v>
      </c>
      <c r="H45" s="1">
        <v>1</v>
      </c>
      <c r="I45" s="1">
        <f t="shared" si="0"/>
        <v>8</v>
      </c>
      <c r="J45" s="17">
        <f t="shared" ref="J45" si="2">I45/E45</f>
        <v>1.3333333333333333</v>
      </c>
      <c r="K45" s="29" t="s">
        <v>104</v>
      </c>
    </row>
    <row r="46" spans="1:17">
      <c r="A46" s="41">
        <v>45</v>
      </c>
      <c r="B46" s="49"/>
      <c r="C46" s="1" t="s">
        <v>100</v>
      </c>
      <c r="D46" s="4"/>
      <c r="E46" s="1">
        <v>3</v>
      </c>
      <c r="F46" s="1">
        <v>3</v>
      </c>
      <c r="G46" s="1">
        <v>1</v>
      </c>
      <c r="H46" s="1">
        <v>1</v>
      </c>
      <c r="I46" s="1">
        <f t="shared" si="0"/>
        <v>5</v>
      </c>
      <c r="J46" s="17">
        <f>I46/E46</f>
        <v>1.6666666666666667</v>
      </c>
      <c r="K46" s="134" t="s">
        <v>105</v>
      </c>
    </row>
    <row r="47" spans="1:17">
      <c r="A47" s="41">
        <v>46</v>
      </c>
      <c r="B47" s="49"/>
      <c r="C47" s="1" t="s">
        <v>101</v>
      </c>
      <c r="D47" s="4"/>
      <c r="E47" s="1">
        <v>12</v>
      </c>
      <c r="F47" s="1">
        <v>2</v>
      </c>
      <c r="G47" s="1">
        <v>6</v>
      </c>
      <c r="H47" s="1">
        <v>0</v>
      </c>
      <c r="I47" s="1">
        <f t="shared" si="0"/>
        <v>8</v>
      </c>
      <c r="J47" s="17">
        <f>I47/E47</f>
        <v>0.66666666666666663</v>
      </c>
      <c r="K47" s="29" t="s">
        <v>104</v>
      </c>
    </row>
    <row r="48" spans="1:17">
      <c r="A48" s="41">
        <v>47</v>
      </c>
      <c r="B48" s="49"/>
      <c r="C48" s="1" t="s">
        <v>111</v>
      </c>
      <c r="D48" s="4"/>
      <c r="E48" s="1">
        <v>4</v>
      </c>
      <c r="F48" s="1">
        <v>1</v>
      </c>
      <c r="G48" s="1">
        <v>1</v>
      </c>
      <c r="H48" s="1">
        <v>1</v>
      </c>
      <c r="I48" s="1">
        <v>3</v>
      </c>
      <c r="J48" s="17">
        <f t="shared" ref="J48:J49" si="3">I48/E48</f>
        <v>0.75</v>
      </c>
      <c r="K48" s="135" t="s">
        <v>106</v>
      </c>
    </row>
    <row r="49" spans="1:11">
      <c r="A49" s="41">
        <v>48</v>
      </c>
      <c r="B49" s="4"/>
      <c r="C49" s="1" t="s">
        <v>112</v>
      </c>
      <c r="D49" s="1"/>
      <c r="E49" s="1">
        <v>4</v>
      </c>
      <c r="F49" s="1">
        <v>0</v>
      </c>
      <c r="G49" s="1">
        <v>0</v>
      </c>
      <c r="H49" s="1">
        <v>5</v>
      </c>
      <c r="I49" s="1">
        <f t="shared" si="0"/>
        <v>5</v>
      </c>
      <c r="J49" s="17">
        <f t="shared" si="3"/>
        <v>1.25</v>
      </c>
      <c r="K49" s="134" t="s">
        <v>105</v>
      </c>
    </row>
    <row r="50" spans="1:11">
      <c r="A50" s="41"/>
      <c r="B50" s="4"/>
      <c r="C50" s="1"/>
      <c r="D50" s="1"/>
      <c r="E50" s="1"/>
      <c r="F50" s="1"/>
      <c r="G50" s="1"/>
      <c r="H50" s="1"/>
      <c r="I50" s="1"/>
      <c r="J50" s="1"/>
      <c r="K50" s="132"/>
    </row>
    <row r="51" spans="1:11">
      <c r="A51" s="41"/>
      <c r="B51" s="4"/>
      <c r="C51" s="1"/>
      <c r="D51" s="1"/>
      <c r="E51" s="1"/>
      <c r="F51" s="1"/>
      <c r="G51" s="1"/>
      <c r="H51" s="1"/>
      <c r="I51" s="1"/>
      <c r="J51" s="1"/>
      <c r="K51" s="132"/>
    </row>
    <row r="52" spans="1:11">
      <c r="A52" s="41"/>
      <c r="B52" s="4"/>
      <c r="C52" s="1"/>
      <c r="D52" s="1"/>
      <c r="E52" s="1"/>
      <c r="F52" s="1"/>
      <c r="G52" s="1"/>
      <c r="H52" s="1"/>
      <c r="I52" s="1"/>
      <c r="J52" s="1"/>
      <c r="K52" s="132"/>
    </row>
    <row r="53" spans="1:11">
      <c r="A53" s="41"/>
      <c r="B53" s="4"/>
      <c r="C53" s="1"/>
      <c r="D53" s="23" t="s">
        <v>84</v>
      </c>
      <c r="E53" s="23">
        <f>SUM(E2:E52)</f>
        <v>491</v>
      </c>
      <c r="F53" s="23">
        <f>SUM(F2:F52)</f>
        <v>173</v>
      </c>
      <c r="G53" s="23">
        <f t="shared" ref="G53:I53" si="4">SUM(G2:G52)</f>
        <v>194.5</v>
      </c>
      <c r="H53" s="23">
        <f t="shared" si="4"/>
        <v>147.5</v>
      </c>
      <c r="I53" s="23">
        <f t="shared" si="4"/>
        <v>515</v>
      </c>
      <c r="J53" s="1"/>
      <c r="K53" s="132"/>
    </row>
    <row r="54" spans="1:11">
      <c r="A54" s="41"/>
      <c r="B54" s="4"/>
      <c r="C54" s="1"/>
      <c r="D54" s="1"/>
      <c r="E54" s="1"/>
      <c r="F54" s="1"/>
      <c r="G54" s="1"/>
      <c r="H54" s="1"/>
      <c r="I54" s="1"/>
      <c r="J54" s="1"/>
      <c r="K54" s="132"/>
    </row>
    <row r="55" spans="1:11">
      <c r="A55" s="41"/>
      <c r="B55" s="4"/>
      <c r="C55" s="5" t="s">
        <v>31</v>
      </c>
      <c r="D55" s="1"/>
      <c r="E55" s="1"/>
      <c r="F55" s="1"/>
      <c r="G55" s="1"/>
      <c r="H55" s="1"/>
      <c r="I55" s="1"/>
      <c r="J55" s="1"/>
      <c r="K55" s="132"/>
    </row>
    <row r="56" spans="1:11">
      <c r="A56" s="41"/>
      <c r="B56" s="4"/>
      <c r="C56" s="5" t="s">
        <v>34</v>
      </c>
      <c r="D56" s="1"/>
      <c r="E56" s="1"/>
      <c r="F56" s="1"/>
      <c r="G56" s="1"/>
      <c r="H56" s="1"/>
      <c r="I56" s="1"/>
      <c r="J56" s="1"/>
      <c r="K56" s="132"/>
    </row>
    <row r="57" spans="1:11">
      <c r="A57" s="41"/>
      <c r="B57" s="4"/>
      <c r="C57" s="5" t="s">
        <v>36</v>
      </c>
      <c r="D57" s="1"/>
      <c r="E57" s="1"/>
      <c r="F57" s="1"/>
      <c r="G57" s="1"/>
      <c r="H57" s="1"/>
      <c r="I57" s="1"/>
      <c r="J57" s="1"/>
      <c r="K57" s="132"/>
    </row>
    <row r="58" spans="1:11">
      <c r="A58" s="41"/>
      <c r="B58" s="4"/>
      <c r="C58" s="1"/>
      <c r="D58" s="1"/>
      <c r="E58" s="1"/>
      <c r="F58" s="1"/>
      <c r="G58" s="1"/>
      <c r="H58" s="1"/>
      <c r="I58" s="1"/>
      <c r="J58" s="1"/>
      <c r="K58" s="132"/>
    </row>
    <row r="59" spans="1:11">
      <c r="A59" s="41"/>
      <c r="B59" s="4"/>
      <c r="C59" s="1" t="s">
        <v>51</v>
      </c>
      <c r="D59" s="1" t="s">
        <v>134</v>
      </c>
      <c r="E59" s="1"/>
      <c r="F59" s="1"/>
      <c r="G59" s="1"/>
      <c r="H59" s="1"/>
      <c r="I59" s="1"/>
      <c r="J59" s="1"/>
      <c r="K59" s="132"/>
    </row>
    <row r="60" spans="1:11">
      <c r="A60" s="41"/>
      <c r="B60" s="4"/>
      <c r="C60" s="1"/>
      <c r="D60" s="1"/>
      <c r="E60" s="1"/>
      <c r="F60" s="1"/>
      <c r="G60" s="1"/>
      <c r="H60" s="1"/>
      <c r="I60" s="1"/>
      <c r="J60" s="1"/>
      <c r="K60" s="132"/>
    </row>
    <row r="61" spans="1:11">
      <c r="A61" s="41"/>
      <c r="B61" s="4"/>
      <c r="C61" s="1"/>
      <c r="D61" s="1"/>
      <c r="E61" s="1"/>
      <c r="F61" s="1"/>
      <c r="G61" s="1"/>
      <c r="H61" s="1"/>
      <c r="I61" s="1"/>
      <c r="J61" s="1"/>
      <c r="K61" s="132"/>
    </row>
    <row r="62" spans="1:11">
      <c r="A62" s="41"/>
      <c r="B62" s="21" t="s">
        <v>49</v>
      </c>
      <c r="C62" s="21">
        <v>136</v>
      </c>
      <c r="D62" s="1"/>
      <c r="E62" s="1"/>
      <c r="F62" s="1"/>
      <c r="G62" s="1"/>
      <c r="H62" s="1"/>
      <c r="I62" s="1"/>
      <c r="J62" s="1"/>
      <c r="K62" s="132"/>
    </row>
    <row r="63" spans="1:11">
      <c r="B63" s="4"/>
      <c r="C63" s="1"/>
      <c r="D63" s="1"/>
      <c r="E63" s="21" t="s">
        <v>85</v>
      </c>
      <c r="F63" s="1"/>
      <c r="G63" s="1"/>
      <c r="H63" s="1"/>
      <c r="I63" s="1"/>
      <c r="J63" s="1"/>
      <c r="K63" s="132"/>
    </row>
    <row r="64" spans="1:11">
      <c r="A64" s="26" t="s">
        <v>50</v>
      </c>
      <c r="B64" s="21" t="s">
        <v>54</v>
      </c>
      <c r="C64" s="22" t="s">
        <v>24</v>
      </c>
      <c r="D64" s="21"/>
      <c r="E64" s="43">
        <v>1</v>
      </c>
      <c r="F64" s="46">
        <v>5</v>
      </c>
      <c r="G64" s="45">
        <v>10</v>
      </c>
      <c r="H64" s="1"/>
      <c r="I64" s="1"/>
      <c r="J64" s="1"/>
      <c r="K64" s="132"/>
    </row>
    <row r="65" spans="1:11">
      <c r="A65" s="26">
        <v>8</v>
      </c>
      <c r="B65" s="4">
        <f>ROUND($C$62/A65,0)</f>
        <v>17</v>
      </c>
      <c r="C65" s="1">
        <f t="shared" ref="C65:C70" si="5">B65*A65</f>
        <v>136</v>
      </c>
      <c r="D65" s="1"/>
      <c r="E65" s="42">
        <v>7</v>
      </c>
      <c r="F65" s="47">
        <v>2</v>
      </c>
      <c r="G65" s="44">
        <v>0</v>
      </c>
      <c r="H65" s="1">
        <f t="shared" ref="H65:H70" si="6">E65*E$64+F65*F$64+G65*G$64</f>
        <v>17</v>
      </c>
      <c r="I65" s="1"/>
      <c r="J65" s="1"/>
      <c r="K65" s="132"/>
    </row>
    <row r="66" spans="1:11">
      <c r="A66" s="26">
        <v>7</v>
      </c>
      <c r="B66" s="4">
        <f t="shared" ref="B66:B70" si="7">ROUND($C$62/A66,0)</f>
        <v>19</v>
      </c>
      <c r="C66" s="1">
        <f t="shared" si="5"/>
        <v>133</v>
      </c>
      <c r="E66" s="42">
        <v>4</v>
      </c>
      <c r="F66" s="47">
        <v>3</v>
      </c>
      <c r="G66" s="44">
        <v>0</v>
      </c>
      <c r="H66" s="1">
        <f t="shared" si="6"/>
        <v>19</v>
      </c>
    </row>
    <row r="67" spans="1:11">
      <c r="A67" s="26">
        <v>6</v>
      </c>
      <c r="B67" s="4">
        <f t="shared" si="7"/>
        <v>23</v>
      </c>
      <c r="C67" s="1">
        <f t="shared" si="5"/>
        <v>138</v>
      </c>
      <c r="E67" s="42">
        <v>8</v>
      </c>
      <c r="F67" s="47">
        <v>3</v>
      </c>
      <c r="G67" s="44">
        <v>0</v>
      </c>
      <c r="H67" s="1">
        <f t="shared" si="6"/>
        <v>23</v>
      </c>
    </row>
    <row r="68" spans="1:11">
      <c r="A68" s="26">
        <v>5</v>
      </c>
      <c r="B68" s="4">
        <f t="shared" si="7"/>
        <v>27</v>
      </c>
      <c r="C68" s="1">
        <f t="shared" si="5"/>
        <v>135</v>
      </c>
      <c r="E68" s="42">
        <v>7</v>
      </c>
      <c r="F68" s="47">
        <v>2</v>
      </c>
      <c r="G68" s="44">
        <v>1</v>
      </c>
      <c r="H68" s="1">
        <f t="shared" si="6"/>
        <v>27</v>
      </c>
    </row>
    <row r="69" spans="1:11">
      <c r="A69" s="26">
        <v>4</v>
      </c>
      <c r="B69" s="4">
        <f t="shared" si="7"/>
        <v>34</v>
      </c>
      <c r="C69" s="1">
        <f t="shared" si="5"/>
        <v>136</v>
      </c>
      <c r="E69" s="42">
        <v>9</v>
      </c>
      <c r="F69" s="47">
        <v>3</v>
      </c>
      <c r="G69" s="44">
        <v>1</v>
      </c>
      <c r="H69" s="1">
        <f t="shared" si="6"/>
        <v>34</v>
      </c>
    </row>
    <row r="70" spans="1:11">
      <c r="A70" s="26">
        <v>3</v>
      </c>
      <c r="B70" s="4">
        <f t="shared" si="7"/>
        <v>45</v>
      </c>
      <c r="C70" s="1">
        <f t="shared" si="5"/>
        <v>135</v>
      </c>
      <c r="E70" s="42">
        <v>5</v>
      </c>
      <c r="F70" s="47">
        <v>4</v>
      </c>
      <c r="G70" s="44">
        <v>2</v>
      </c>
      <c r="H70" s="1">
        <f t="shared" si="6"/>
        <v>45</v>
      </c>
    </row>
    <row r="73" spans="1:11">
      <c r="E73" s="18">
        <v>50</v>
      </c>
      <c r="F73" s="18">
        <v>40</v>
      </c>
      <c r="G73" s="18">
        <v>10</v>
      </c>
    </row>
    <row r="74" spans="1:11">
      <c r="B74" s="3" t="s">
        <v>53</v>
      </c>
    </row>
  </sheetData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baseColWidth="10" defaultRowHeight="12.75"/>
  <sheetData/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Score</vt:lpstr>
      <vt:lpstr>Backlog</vt:lpstr>
      <vt:lpstr>Feuil3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fdegrigny</cp:lastModifiedBy>
  <dcterms:created xsi:type="dcterms:W3CDTF">1996-10-21T11:03:58Z</dcterms:created>
  <dcterms:modified xsi:type="dcterms:W3CDTF">2015-04-14T13:18:33Z</dcterms:modified>
</cp:coreProperties>
</file>